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Z\TSLC_Cost_Report\Cost Rep 23\MM\"/>
    </mc:Choice>
  </mc:AlternateContent>
  <xr:revisionPtr revIDLastSave="0" documentId="13_ncr:1_{38485C5C-50D7-4A22-A8B4-D90F058E868C}" xr6:coauthVersionLast="47" xr6:coauthVersionMax="47" xr10:uidLastSave="{00000000-0000-0000-0000-000000000000}"/>
  <bookViews>
    <workbookView xWindow="-120" yWindow="-120" windowWidth="20730" windowHeight="11160" xr2:uid="{01CFD00D-AEB5-47D0-856D-C616DC0F9AC8}"/>
  </bookViews>
  <sheets>
    <sheet name="Key" sheetId="4" r:id="rId1"/>
    <sheet name="Sort" sheetId="8" r:id="rId2"/>
  </sheets>
  <definedNames>
    <definedName name="_xlnm._FilterDatabase" localSheetId="0" hidden="1">Key!$A$4:$R$490</definedName>
  </definedNames>
  <calcPr calcId="19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61" i="4" l="1"/>
  <c r="O94" i="4"/>
  <c r="N96" i="4"/>
  <c r="O490" i="4" l="1"/>
  <c r="O489" i="4"/>
  <c r="O488" i="4"/>
  <c r="O487" i="4"/>
  <c r="O486" i="4"/>
  <c r="O485" i="4"/>
  <c r="O484" i="4"/>
  <c r="O483" i="4"/>
  <c r="O482" i="4"/>
  <c r="O481" i="4"/>
  <c r="O480" i="4"/>
  <c r="O479" i="4"/>
  <c r="O478" i="4"/>
  <c r="O477" i="4"/>
  <c r="O476" i="4"/>
  <c r="O475" i="4"/>
  <c r="O474" i="4"/>
  <c r="O473" i="4"/>
  <c r="O472" i="4"/>
  <c r="O471" i="4"/>
  <c r="O470" i="4"/>
  <c r="O469" i="4"/>
  <c r="O468" i="4"/>
  <c r="O467" i="4"/>
  <c r="O466" i="4"/>
  <c r="O465" i="4"/>
  <c r="O464" i="4"/>
  <c r="O463" i="4"/>
  <c r="O462" i="4"/>
  <c r="O460" i="4"/>
  <c r="O459" i="4"/>
  <c r="O458" i="4"/>
  <c r="L457" i="4"/>
  <c r="O457" i="4" s="1"/>
  <c r="A457" i="4"/>
  <c r="L456" i="4"/>
  <c r="O456" i="4" s="1"/>
  <c r="A456" i="4"/>
  <c r="L455" i="4"/>
  <c r="O455" i="4" s="1"/>
  <c r="A455" i="4"/>
  <c r="L454" i="4"/>
  <c r="O454" i="4" s="1"/>
  <c r="A454" i="4"/>
  <c r="O453" i="4"/>
  <c r="A453" i="4"/>
  <c r="O452" i="4"/>
  <c r="A452" i="4"/>
  <c r="O451" i="4"/>
  <c r="A451" i="4"/>
  <c r="O450" i="4"/>
  <c r="A450" i="4"/>
  <c r="O449" i="4"/>
  <c r="A449" i="4"/>
  <c r="L448" i="4"/>
  <c r="O448" i="4" s="1"/>
  <c r="A448" i="4"/>
  <c r="L447" i="4"/>
  <c r="O447" i="4" s="1"/>
  <c r="A447" i="4"/>
  <c r="O446" i="4"/>
  <c r="A446" i="4"/>
  <c r="O445" i="4"/>
  <c r="A445" i="4"/>
  <c r="O444" i="4"/>
  <c r="A444" i="4"/>
  <c r="O443" i="4"/>
  <c r="A443" i="4"/>
  <c r="O442" i="4"/>
  <c r="A442" i="4"/>
  <c r="O441" i="4"/>
  <c r="A441" i="4"/>
  <c r="O440" i="4"/>
  <c r="A440" i="4"/>
  <c r="O439" i="4"/>
  <c r="A439" i="4"/>
  <c r="O438" i="4"/>
  <c r="A438" i="4"/>
  <c r="O437" i="4"/>
  <c r="A437" i="4"/>
  <c r="O436" i="4"/>
  <c r="A436" i="4"/>
  <c r="O435" i="4"/>
  <c r="A435" i="4"/>
  <c r="O434" i="4"/>
  <c r="A434" i="4"/>
  <c r="O433" i="4"/>
  <c r="A433" i="4"/>
  <c r="O432" i="4"/>
  <c r="A432" i="4"/>
  <c r="O431" i="4"/>
  <c r="A431" i="4"/>
  <c r="O430" i="4"/>
  <c r="A430" i="4"/>
  <c r="O429" i="4"/>
  <c r="A429" i="4"/>
  <c r="O428" i="4"/>
  <c r="A428" i="4"/>
  <c r="O427" i="4"/>
  <c r="A427" i="4"/>
  <c r="O426" i="4"/>
  <c r="A426" i="4"/>
  <c r="O425" i="4"/>
  <c r="A425" i="4"/>
  <c r="O424" i="4"/>
  <c r="A424" i="4"/>
  <c r="O423" i="4"/>
  <c r="A423" i="4"/>
  <c r="O422" i="4"/>
  <c r="A422" i="4"/>
  <c r="L421" i="4"/>
  <c r="O421" i="4" s="1"/>
  <c r="A421" i="4"/>
  <c r="L420" i="4"/>
  <c r="O420" i="4" s="1"/>
  <c r="A420" i="4"/>
  <c r="L419" i="4"/>
  <c r="O419" i="4" s="1"/>
  <c r="A419" i="4"/>
  <c r="O418" i="4"/>
  <c r="A418" i="4"/>
  <c r="O417" i="4"/>
  <c r="A417" i="4"/>
  <c r="O416" i="4"/>
  <c r="A416" i="4"/>
  <c r="O415" i="4"/>
  <c r="A415" i="4"/>
  <c r="O414" i="4"/>
  <c r="A414" i="4"/>
  <c r="O413" i="4"/>
  <c r="A413" i="4"/>
  <c r="O412" i="4"/>
  <c r="A412" i="4"/>
  <c r="O411" i="4"/>
  <c r="A411" i="4"/>
  <c r="O410" i="4"/>
  <c r="A410" i="4"/>
  <c r="O409" i="4"/>
  <c r="A409" i="4"/>
  <c r="O408" i="4"/>
  <c r="A408" i="4"/>
  <c r="O407" i="4"/>
  <c r="A407" i="4"/>
  <c r="O406" i="4"/>
  <c r="A406" i="4"/>
  <c r="O405" i="4"/>
  <c r="A405" i="4"/>
  <c r="O404" i="4"/>
  <c r="A404" i="4"/>
  <c r="O403" i="4"/>
  <c r="A403" i="4"/>
  <c r="O402" i="4"/>
  <c r="A402" i="4"/>
  <c r="O401" i="4"/>
  <c r="A401" i="4"/>
  <c r="O400" i="4"/>
  <c r="A400" i="4"/>
  <c r="O399" i="4"/>
  <c r="A399" i="4"/>
  <c r="O398" i="4"/>
  <c r="A398" i="4"/>
  <c r="O397" i="4"/>
  <c r="A397" i="4"/>
  <c r="O396" i="4"/>
  <c r="A396" i="4"/>
  <c r="O395" i="4"/>
  <c r="A395" i="4"/>
  <c r="O394" i="4"/>
  <c r="A394" i="4"/>
  <c r="O393" i="4"/>
  <c r="A393" i="4"/>
  <c r="O392" i="4"/>
  <c r="A392" i="4"/>
  <c r="O391" i="4"/>
  <c r="A391" i="4"/>
  <c r="O390" i="4"/>
  <c r="A390" i="4"/>
  <c r="O389" i="4"/>
  <c r="A389" i="4"/>
  <c r="O388" i="4"/>
  <c r="A388" i="4"/>
  <c r="O387" i="4"/>
  <c r="A387" i="4"/>
  <c r="O386" i="4"/>
  <c r="A386" i="4"/>
  <c r="O385" i="4"/>
  <c r="A385" i="4"/>
  <c r="O384" i="4"/>
  <c r="A384" i="4"/>
  <c r="O383" i="4"/>
  <c r="A383" i="4"/>
  <c r="O382" i="4"/>
  <c r="A382" i="4"/>
  <c r="O381" i="4"/>
  <c r="A381" i="4"/>
  <c r="L380" i="4"/>
  <c r="O380" i="4" s="1"/>
  <c r="A380" i="4"/>
  <c r="L379" i="4"/>
  <c r="O379" i="4" s="1"/>
  <c r="A379" i="4"/>
  <c r="L378" i="4"/>
  <c r="O378" i="4" s="1"/>
  <c r="A378" i="4"/>
  <c r="O377" i="4"/>
  <c r="A377" i="4"/>
  <c r="O376" i="4"/>
  <c r="A376" i="4"/>
  <c r="O375" i="4"/>
  <c r="A375" i="4"/>
  <c r="O374" i="4"/>
  <c r="A374" i="4"/>
  <c r="O373" i="4"/>
  <c r="A373" i="4"/>
  <c r="O372" i="4"/>
  <c r="A372" i="4"/>
  <c r="O371" i="4"/>
  <c r="A371" i="4"/>
  <c r="O370" i="4"/>
  <c r="A370" i="4"/>
  <c r="O369" i="4"/>
  <c r="A369" i="4"/>
  <c r="O368" i="4"/>
  <c r="A368" i="4"/>
  <c r="O367" i="4"/>
  <c r="A367" i="4"/>
  <c r="O366" i="4"/>
  <c r="A366" i="4"/>
  <c r="O365" i="4"/>
  <c r="A365" i="4"/>
  <c r="O364" i="4"/>
  <c r="A364" i="4"/>
  <c r="O363" i="4"/>
  <c r="A363" i="4"/>
  <c r="O362" i="4"/>
  <c r="A362" i="4"/>
  <c r="O361" i="4"/>
  <c r="A361" i="4"/>
  <c r="O360" i="4"/>
  <c r="A360" i="4"/>
  <c r="O359" i="4"/>
  <c r="A359" i="4"/>
  <c r="O358" i="4"/>
  <c r="A358" i="4"/>
  <c r="O357" i="4"/>
  <c r="A357" i="4"/>
  <c r="O356" i="4"/>
  <c r="A356" i="4"/>
  <c r="O355" i="4"/>
  <c r="A355" i="4"/>
  <c r="O354" i="4"/>
  <c r="A354" i="4"/>
  <c r="O353" i="4"/>
  <c r="A353" i="4"/>
  <c r="O352" i="4"/>
  <c r="A352" i="4"/>
  <c r="O351" i="4"/>
  <c r="A351" i="4"/>
  <c r="O350" i="4"/>
  <c r="A350" i="4"/>
  <c r="O349" i="4"/>
  <c r="A349" i="4"/>
  <c r="O348" i="4"/>
  <c r="A348" i="4"/>
  <c r="O347" i="4"/>
  <c r="A347" i="4"/>
  <c r="O346" i="4"/>
  <c r="A346" i="4"/>
  <c r="O345" i="4"/>
  <c r="A345" i="4"/>
  <c r="O344" i="4"/>
  <c r="A344" i="4"/>
  <c r="O343" i="4"/>
  <c r="A343" i="4"/>
  <c r="O342" i="4"/>
  <c r="A342" i="4"/>
  <c r="O341" i="4"/>
  <c r="A341" i="4"/>
  <c r="L340" i="4"/>
  <c r="O340" i="4" s="1"/>
  <c r="A340" i="4"/>
  <c r="L339" i="4"/>
  <c r="O339" i="4" s="1"/>
  <c r="A339" i="4"/>
  <c r="L338" i="4"/>
  <c r="O338" i="4" s="1"/>
  <c r="A338" i="4"/>
  <c r="O337" i="4"/>
  <c r="A337" i="4"/>
  <c r="O336" i="4"/>
  <c r="A336" i="4"/>
  <c r="O335" i="4"/>
  <c r="A335" i="4"/>
  <c r="O334" i="4"/>
  <c r="A334" i="4"/>
  <c r="O333" i="4"/>
  <c r="A333" i="4"/>
  <c r="O332" i="4"/>
  <c r="A332" i="4"/>
  <c r="O331" i="4"/>
  <c r="A331" i="4"/>
  <c r="O330" i="4"/>
  <c r="A330" i="4"/>
  <c r="O329" i="4"/>
  <c r="A329" i="4"/>
  <c r="O328" i="4"/>
  <c r="A328" i="4"/>
  <c r="O327" i="4"/>
  <c r="A327" i="4"/>
  <c r="O326" i="4"/>
  <c r="A326" i="4"/>
  <c r="O325" i="4"/>
  <c r="A325" i="4"/>
  <c r="O324" i="4"/>
  <c r="A324" i="4"/>
  <c r="O323" i="4"/>
  <c r="A323" i="4"/>
  <c r="O322" i="4"/>
  <c r="A322" i="4"/>
  <c r="O321" i="4"/>
  <c r="A321" i="4"/>
  <c r="O320" i="4"/>
  <c r="A320" i="4"/>
  <c r="O319" i="4"/>
  <c r="A319" i="4"/>
  <c r="O318" i="4"/>
  <c r="A318" i="4"/>
  <c r="O317" i="4"/>
  <c r="A317" i="4"/>
  <c r="O316" i="4"/>
  <c r="A316" i="4"/>
  <c r="O315" i="4"/>
  <c r="A315" i="4"/>
  <c r="O314" i="4"/>
  <c r="A314" i="4"/>
  <c r="O313" i="4"/>
  <c r="A313" i="4"/>
  <c r="O312" i="4"/>
  <c r="A312" i="4"/>
  <c r="O311" i="4"/>
  <c r="A311" i="4"/>
  <c r="O310" i="4"/>
  <c r="A310" i="4"/>
  <c r="O309" i="4"/>
  <c r="A309" i="4"/>
  <c r="O308" i="4"/>
  <c r="A308" i="4"/>
  <c r="O307" i="4"/>
  <c r="A307" i="4"/>
  <c r="O306" i="4"/>
  <c r="A306" i="4"/>
  <c r="O305" i="4"/>
  <c r="A305" i="4"/>
  <c r="O304" i="4"/>
  <c r="A304" i="4"/>
  <c r="L303" i="4"/>
  <c r="O303" i="4" s="1"/>
  <c r="A303" i="4"/>
  <c r="L302" i="4"/>
  <c r="O302" i="4" s="1"/>
  <c r="A302" i="4"/>
  <c r="L301" i="4"/>
  <c r="O301" i="4" s="1"/>
  <c r="A301" i="4"/>
  <c r="O300" i="4"/>
  <c r="A300" i="4"/>
  <c r="O299" i="4"/>
  <c r="A299" i="4"/>
  <c r="O298" i="4"/>
  <c r="A298" i="4"/>
  <c r="O297" i="4"/>
  <c r="A297" i="4"/>
  <c r="O296" i="4"/>
  <c r="A296" i="4"/>
  <c r="O295" i="4"/>
  <c r="A295" i="4"/>
  <c r="O294" i="4"/>
  <c r="A294" i="4"/>
  <c r="O293" i="4"/>
  <c r="A293" i="4"/>
  <c r="O292" i="4"/>
  <c r="A292" i="4"/>
  <c r="O291" i="4"/>
  <c r="A291" i="4"/>
  <c r="O290" i="4"/>
  <c r="A290" i="4"/>
  <c r="O289" i="4"/>
  <c r="A289" i="4"/>
  <c r="O288" i="4"/>
  <c r="A288" i="4"/>
  <c r="O287" i="4"/>
  <c r="A287" i="4"/>
  <c r="O286" i="4"/>
  <c r="A286" i="4"/>
  <c r="O285" i="4"/>
  <c r="A285" i="4"/>
  <c r="O284" i="4"/>
  <c r="A284" i="4"/>
  <c r="O283" i="4"/>
  <c r="A283" i="4"/>
  <c r="O282" i="4"/>
  <c r="A282" i="4"/>
  <c r="O281" i="4"/>
  <c r="A281" i="4"/>
  <c r="O280" i="4"/>
  <c r="A280" i="4"/>
  <c r="O279" i="4"/>
  <c r="A279" i="4"/>
  <c r="O278" i="4"/>
  <c r="A278" i="4"/>
  <c r="O277" i="4"/>
  <c r="A277" i="4"/>
  <c r="O276" i="4"/>
  <c r="A276" i="4"/>
  <c r="O275" i="4"/>
  <c r="A275" i="4"/>
  <c r="O274" i="4"/>
  <c r="A274" i="4"/>
  <c r="O273" i="4"/>
  <c r="A273" i="4"/>
  <c r="O272" i="4"/>
  <c r="A272" i="4"/>
  <c r="O271" i="4"/>
  <c r="A271" i="4"/>
  <c r="O270" i="4"/>
  <c r="A270" i="4"/>
  <c r="O269" i="4"/>
  <c r="A269" i="4"/>
  <c r="O268" i="4"/>
  <c r="A268" i="4"/>
  <c r="O267" i="4"/>
  <c r="A267" i="4"/>
  <c r="O266" i="4"/>
  <c r="A266" i="4"/>
  <c r="O265" i="4"/>
  <c r="A265" i="4"/>
  <c r="O264" i="4"/>
  <c r="A264" i="4"/>
  <c r="O263" i="4"/>
  <c r="A263" i="4"/>
  <c r="O262" i="4"/>
  <c r="A262" i="4"/>
  <c r="O261" i="4"/>
  <c r="A261" i="4"/>
  <c r="O260" i="4"/>
  <c r="A260" i="4"/>
  <c r="O259" i="4"/>
  <c r="A259" i="4"/>
  <c r="O258" i="4"/>
  <c r="A258" i="4"/>
  <c r="O257" i="4"/>
  <c r="A257" i="4"/>
  <c r="O256" i="4"/>
  <c r="A256" i="4"/>
  <c r="O255" i="4"/>
  <c r="A255" i="4"/>
  <c r="O254" i="4"/>
  <c r="A254" i="4"/>
  <c r="O253" i="4"/>
  <c r="A253" i="4"/>
  <c r="I252" i="4"/>
  <c r="O252" i="4" s="1"/>
  <c r="A252" i="4"/>
  <c r="O251" i="4"/>
  <c r="A251" i="4"/>
  <c r="O250" i="4"/>
  <c r="A250" i="4"/>
  <c r="O249" i="4"/>
  <c r="A249" i="4"/>
  <c r="O248" i="4"/>
  <c r="A248" i="4"/>
  <c r="O247" i="4"/>
  <c r="A247" i="4"/>
  <c r="O246" i="4"/>
  <c r="A246" i="4"/>
  <c r="O245" i="4"/>
  <c r="A245" i="4"/>
  <c r="L244" i="4"/>
  <c r="O244" i="4" s="1"/>
  <c r="A244" i="4"/>
  <c r="L243" i="4"/>
  <c r="O243" i="4" s="1"/>
  <c r="A243" i="4"/>
  <c r="L242" i="4"/>
  <c r="O242" i="4" s="1"/>
  <c r="A242" i="4"/>
  <c r="L241" i="4"/>
  <c r="O241" i="4" s="1"/>
  <c r="A241" i="4"/>
  <c r="L240" i="4"/>
  <c r="O240" i="4" s="1"/>
  <c r="A240" i="4"/>
  <c r="O239" i="4"/>
  <c r="A239" i="4"/>
  <c r="O238" i="4"/>
  <c r="A238" i="4"/>
  <c r="O237" i="4"/>
  <c r="A237" i="4"/>
  <c r="O236" i="4"/>
  <c r="A236" i="4"/>
  <c r="O235" i="4"/>
  <c r="A235" i="4"/>
  <c r="O234" i="4"/>
  <c r="A234" i="4"/>
  <c r="O233" i="4"/>
  <c r="A233" i="4"/>
  <c r="O232" i="4"/>
  <c r="A232" i="4"/>
  <c r="O231" i="4"/>
  <c r="A231" i="4"/>
  <c r="O230" i="4"/>
  <c r="A230" i="4"/>
  <c r="O229" i="4"/>
  <c r="A229" i="4"/>
  <c r="O228" i="4"/>
  <c r="A228" i="4"/>
  <c r="O227" i="4"/>
  <c r="A227" i="4"/>
  <c r="O226" i="4"/>
  <c r="A226" i="4"/>
  <c r="O225" i="4"/>
  <c r="A225" i="4"/>
  <c r="O224" i="4"/>
  <c r="A224" i="4"/>
  <c r="O223" i="4"/>
  <c r="A223" i="4"/>
  <c r="O222" i="4"/>
  <c r="A222" i="4"/>
  <c r="O221" i="4"/>
  <c r="A221" i="4"/>
  <c r="O220" i="4"/>
  <c r="A220" i="4"/>
  <c r="O219" i="4"/>
  <c r="A219" i="4"/>
  <c r="O218" i="4"/>
  <c r="A218" i="4"/>
  <c r="L217" i="4"/>
  <c r="O217" i="4" s="1"/>
  <c r="A217" i="4"/>
  <c r="L216" i="4"/>
  <c r="O216" i="4" s="1"/>
  <c r="A216" i="4"/>
  <c r="L215" i="4"/>
  <c r="O215" i="4" s="1"/>
  <c r="A215" i="4"/>
  <c r="O214" i="4"/>
  <c r="A214" i="4"/>
  <c r="O213" i="4"/>
  <c r="A213" i="4"/>
  <c r="O212" i="4"/>
  <c r="A212" i="4"/>
  <c r="O211" i="4"/>
  <c r="A211" i="4"/>
  <c r="O210" i="4"/>
  <c r="A210" i="4"/>
  <c r="O209" i="4"/>
  <c r="A209" i="4"/>
  <c r="O208" i="4"/>
  <c r="A208" i="4"/>
  <c r="O207" i="4"/>
  <c r="A207" i="4"/>
  <c r="O206" i="4"/>
  <c r="A206" i="4"/>
  <c r="O205" i="4"/>
  <c r="A205" i="4"/>
  <c r="O204" i="4"/>
  <c r="A204" i="4"/>
  <c r="O203" i="4"/>
  <c r="A203" i="4"/>
  <c r="O202" i="4"/>
  <c r="A202" i="4"/>
  <c r="O201" i="4"/>
  <c r="A201" i="4"/>
  <c r="O200" i="4"/>
  <c r="A200" i="4"/>
  <c r="O199" i="4"/>
  <c r="A199" i="4"/>
  <c r="O198" i="4"/>
  <c r="A198" i="4"/>
  <c r="O197" i="4"/>
  <c r="A197" i="4"/>
  <c r="O196" i="4"/>
  <c r="A196" i="4"/>
  <c r="O195" i="4"/>
  <c r="A195" i="4"/>
  <c r="O194" i="4"/>
  <c r="A194" i="4"/>
  <c r="O193" i="4"/>
  <c r="A193" i="4"/>
  <c r="O192" i="4"/>
  <c r="A192" i="4"/>
  <c r="O191" i="4"/>
  <c r="A191" i="4"/>
  <c r="O190" i="4"/>
  <c r="A190" i="4"/>
  <c r="O189" i="4"/>
  <c r="A189" i="4"/>
  <c r="O188" i="4"/>
  <c r="A188" i="4"/>
  <c r="O187" i="4"/>
  <c r="A187" i="4"/>
  <c r="O186" i="4"/>
  <c r="A186" i="4"/>
  <c r="O185" i="4"/>
  <c r="A185" i="4"/>
  <c r="O184" i="4"/>
  <c r="A184" i="4"/>
  <c r="L183" i="4"/>
  <c r="O183" i="4" s="1"/>
  <c r="A183" i="4"/>
  <c r="L182" i="4"/>
  <c r="O182" i="4" s="1"/>
  <c r="A182" i="4"/>
  <c r="L181" i="4"/>
  <c r="O181" i="4" s="1"/>
  <c r="A181" i="4"/>
  <c r="L180" i="4"/>
  <c r="O180" i="4" s="1"/>
  <c r="A180" i="4"/>
  <c r="O179" i="4"/>
  <c r="A179" i="4"/>
  <c r="O178" i="4"/>
  <c r="A178" i="4"/>
  <c r="O177" i="4"/>
  <c r="A177" i="4"/>
  <c r="O176" i="4"/>
  <c r="A176" i="4"/>
  <c r="O175" i="4"/>
  <c r="A175" i="4"/>
  <c r="O174" i="4"/>
  <c r="A174" i="4"/>
  <c r="O173" i="4"/>
  <c r="A173" i="4"/>
  <c r="O172" i="4"/>
  <c r="A172" i="4"/>
  <c r="O171" i="4"/>
  <c r="A171" i="4"/>
  <c r="O170" i="4"/>
  <c r="A170" i="4"/>
  <c r="O169" i="4"/>
  <c r="A169" i="4"/>
  <c r="O168" i="4"/>
  <c r="A168" i="4"/>
  <c r="O167" i="4"/>
  <c r="A167" i="4"/>
  <c r="O166" i="4"/>
  <c r="A166" i="4"/>
  <c r="O165" i="4"/>
  <c r="A165" i="4"/>
  <c r="O164" i="4"/>
  <c r="A164" i="4"/>
  <c r="O163" i="4"/>
  <c r="A163" i="4"/>
  <c r="O162" i="4"/>
  <c r="A162" i="4"/>
  <c r="O161" i="4"/>
  <c r="A161" i="4"/>
  <c r="O160" i="4"/>
  <c r="A160" i="4"/>
  <c r="O159" i="4"/>
  <c r="A159" i="4"/>
  <c r="O158" i="4"/>
  <c r="A158" i="4"/>
  <c r="O157" i="4"/>
  <c r="A157" i="4"/>
  <c r="O156" i="4"/>
  <c r="A156" i="4"/>
  <c r="O155" i="4"/>
  <c r="A155" i="4"/>
  <c r="O154" i="4"/>
  <c r="A154" i="4"/>
  <c r="L153" i="4"/>
  <c r="O153" i="4" s="1"/>
  <c r="A153" i="4"/>
  <c r="L152" i="4"/>
  <c r="O152" i="4" s="1"/>
  <c r="A152" i="4"/>
  <c r="L151" i="4"/>
  <c r="O151" i="4" s="1"/>
  <c r="A151" i="4"/>
  <c r="O150" i="4"/>
  <c r="A150" i="4"/>
  <c r="O149" i="4"/>
  <c r="A149" i="4"/>
  <c r="O148" i="4"/>
  <c r="A148" i="4"/>
  <c r="O147" i="4"/>
  <c r="A147" i="4"/>
  <c r="O146" i="4"/>
  <c r="A146" i="4"/>
  <c r="O145" i="4"/>
  <c r="A145" i="4"/>
  <c r="O144" i="4"/>
  <c r="A144" i="4"/>
  <c r="O143" i="4"/>
  <c r="A143" i="4"/>
  <c r="O142" i="4"/>
  <c r="A142" i="4"/>
  <c r="O141" i="4"/>
  <c r="A141" i="4"/>
  <c r="O140" i="4"/>
  <c r="A140" i="4"/>
  <c r="O139" i="4"/>
  <c r="A139" i="4"/>
  <c r="L138" i="4"/>
  <c r="O138" i="4" s="1"/>
  <c r="A138" i="4"/>
  <c r="L137" i="4"/>
  <c r="O137" i="4" s="1"/>
  <c r="A137" i="4"/>
  <c r="L136" i="4"/>
  <c r="O136" i="4" s="1"/>
  <c r="A136" i="4"/>
  <c r="O135" i="4"/>
  <c r="A135" i="4"/>
  <c r="O134" i="4"/>
  <c r="A134" i="4"/>
  <c r="O133" i="4"/>
  <c r="A133" i="4"/>
  <c r="O132" i="4"/>
  <c r="A132" i="4"/>
  <c r="O131" i="4"/>
  <c r="A131" i="4"/>
  <c r="O130" i="4"/>
  <c r="A130" i="4"/>
  <c r="O129" i="4"/>
  <c r="A129" i="4"/>
  <c r="O128" i="4"/>
  <c r="A128" i="4"/>
  <c r="O127" i="4"/>
  <c r="A127" i="4"/>
  <c r="O126" i="4"/>
  <c r="A126" i="4"/>
  <c r="O125" i="4"/>
  <c r="A125" i="4"/>
  <c r="O124" i="4"/>
  <c r="A124" i="4"/>
  <c r="O123" i="4"/>
  <c r="A123" i="4"/>
  <c r="O122" i="4"/>
  <c r="A122" i="4"/>
  <c r="O121" i="4"/>
  <c r="A121" i="4"/>
  <c r="O120" i="4"/>
  <c r="A120" i="4"/>
  <c r="O119" i="4"/>
  <c r="A119" i="4"/>
  <c r="O118" i="4"/>
  <c r="A118" i="4"/>
  <c r="O117" i="4"/>
  <c r="A117" i="4"/>
  <c r="O116" i="4"/>
  <c r="A116" i="4"/>
  <c r="O115" i="4"/>
  <c r="A115" i="4"/>
  <c r="O114" i="4"/>
  <c r="A114" i="4"/>
  <c r="O113" i="4"/>
  <c r="A113" i="4"/>
  <c r="O112" i="4"/>
  <c r="A112" i="4"/>
  <c r="O111" i="4"/>
  <c r="A111" i="4"/>
  <c r="O110" i="4"/>
  <c r="A110" i="4"/>
  <c r="O109" i="4"/>
  <c r="A109" i="4"/>
  <c r="O108" i="4"/>
  <c r="A108" i="4"/>
  <c r="O107" i="4"/>
  <c r="A107" i="4"/>
  <c r="O106" i="4"/>
  <c r="A106" i="4"/>
  <c r="O105" i="4"/>
  <c r="A105" i="4"/>
  <c r="O104" i="4"/>
  <c r="A104" i="4"/>
  <c r="O103" i="4"/>
  <c r="A103" i="4"/>
  <c r="O102" i="4"/>
  <c r="A102" i="4"/>
  <c r="O101" i="4"/>
  <c r="A101" i="4"/>
  <c r="O100" i="4"/>
  <c r="A100" i="4"/>
  <c r="O99" i="4"/>
  <c r="A99" i="4"/>
  <c r="O98" i="4"/>
  <c r="A98" i="4"/>
  <c r="O97" i="4"/>
  <c r="A97" i="4"/>
  <c r="O96" i="4"/>
  <c r="A96" i="4"/>
  <c r="O95" i="4"/>
  <c r="O93" i="4"/>
  <c r="A93" i="4"/>
  <c r="O92" i="4"/>
  <c r="A92" i="4"/>
  <c r="O91" i="4"/>
  <c r="A91" i="4"/>
  <c r="O90" i="4"/>
  <c r="A90" i="4"/>
  <c r="O89" i="4"/>
  <c r="A89" i="4"/>
  <c r="O88" i="4"/>
  <c r="A88" i="4"/>
  <c r="O87" i="4"/>
  <c r="A87" i="4"/>
  <c r="O86" i="4"/>
  <c r="A86" i="4"/>
  <c r="O85" i="4"/>
  <c r="A85" i="4"/>
  <c r="O84" i="4"/>
  <c r="A84" i="4"/>
  <c r="O83" i="4"/>
  <c r="A83" i="4"/>
  <c r="O82" i="4"/>
  <c r="A82" i="4"/>
  <c r="O81" i="4"/>
  <c r="A81" i="4"/>
  <c r="O80" i="4"/>
  <c r="A80" i="4"/>
  <c r="O79" i="4"/>
  <c r="A79" i="4"/>
  <c r="O78" i="4"/>
  <c r="A78" i="4"/>
  <c r="O77" i="4"/>
  <c r="A77" i="4"/>
  <c r="O76" i="4"/>
  <c r="A76" i="4"/>
  <c r="O75" i="4"/>
  <c r="A75" i="4"/>
  <c r="O74" i="4"/>
  <c r="A74" i="4"/>
  <c r="O73" i="4"/>
  <c r="A73" i="4"/>
  <c r="O72" i="4"/>
  <c r="A72" i="4"/>
  <c r="O71" i="4"/>
  <c r="A71" i="4"/>
  <c r="O70" i="4"/>
  <c r="A70" i="4"/>
  <c r="O69" i="4"/>
  <c r="A69" i="4"/>
  <c r="O68" i="4"/>
  <c r="A68" i="4"/>
  <c r="O67" i="4"/>
  <c r="A67" i="4"/>
  <c r="O66" i="4"/>
  <c r="A66" i="4"/>
  <c r="O65" i="4"/>
  <c r="A65" i="4"/>
  <c r="O64" i="4"/>
  <c r="A64" i="4"/>
  <c r="O63" i="4"/>
  <c r="A63" i="4"/>
  <c r="O62" i="4"/>
  <c r="A62" i="4"/>
  <c r="O61" i="4"/>
  <c r="A61" i="4"/>
  <c r="O60" i="4"/>
  <c r="A60" i="4"/>
  <c r="O59" i="4"/>
  <c r="A59" i="4"/>
  <c r="O58" i="4"/>
  <c r="A58" i="4"/>
  <c r="O57" i="4"/>
  <c r="A57" i="4"/>
  <c r="O56" i="4"/>
  <c r="A56" i="4"/>
  <c r="O55" i="4"/>
  <c r="A55" i="4"/>
  <c r="O54" i="4"/>
  <c r="A54" i="4"/>
  <c r="O53" i="4"/>
  <c r="A53" i="4"/>
  <c r="O52" i="4"/>
  <c r="A52" i="4"/>
  <c r="O51" i="4"/>
  <c r="A51" i="4"/>
  <c r="O50" i="4"/>
  <c r="A50" i="4"/>
  <c r="O49" i="4"/>
  <c r="A49" i="4"/>
  <c r="O48" i="4"/>
  <c r="A48" i="4"/>
  <c r="O47" i="4"/>
  <c r="A47" i="4"/>
  <c r="O46" i="4"/>
  <c r="A46" i="4"/>
  <c r="O45" i="4"/>
  <c r="A45" i="4"/>
  <c r="O44" i="4"/>
  <c r="A44" i="4"/>
  <c r="O43" i="4"/>
  <c r="A43" i="4"/>
  <c r="O42" i="4"/>
  <c r="A42" i="4"/>
  <c r="O41" i="4"/>
  <c r="A41" i="4"/>
  <c r="O40" i="4"/>
  <c r="A40" i="4"/>
  <c r="O39" i="4"/>
  <c r="A39" i="4"/>
  <c r="O38" i="4"/>
  <c r="A38" i="4"/>
  <c r="O37" i="4"/>
  <c r="A37" i="4"/>
  <c r="O36" i="4"/>
  <c r="A36" i="4"/>
  <c r="O35" i="4"/>
  <c r="A35" i="4"/>
  <c r="O34" i="4"/>
  <c r="A34" i="4"/>
  <c r="O33" i="4"/>
  <c r="A33" i="4"/>
  <c r="O32" i="4"/>
  <c r="A32" i="4"/>
  <c r="O31" i="4"/>
  <c r="A31" i="4"/>
  <c r="O30" i="4"/>
  <c r="A30" i="4"/>
  <c r="O29" i="4"/>
  <c r="A29" i="4"/>
  <c r="O28" i="4"/>
  <c r="A28" i="4"/>
  <c r="O27" i="4"/>
  <c r="A27" i="4"/>
  <c r="O26" i="4"/>
  <c r="A26" i="4"/>
  <c r="O25" i="4"/>
  <c r="A25" i="4"/>
  <c r="O24" i="4"/>
  <c r="A24" i="4"/>
  <c r="O23" i="4"/>
  <c r="A23" i="4"/>
  <c r="O22" i="4"/>
  <c r="A22" i="4"/>
  <c r="O21" i="4"/>
  <c r="A21" i="4"/>
  <c r="O20" i="4"/>
  <c r="A20" i="4"/>
  <c r="O19" i="4"/>
  <c r="A19" i="4"/>
  <c r="O18" i="4"/>
  <c r="A18" i="4"/>
  <c r="O17" i="4"/>
  <c r="A17" i="4"/>
  <c r="O16" i="4"/>
  <c r="A16" i="4"/>
  <c r="O15" i="4"/>
  <c r="A15" i="4"/>
  <c r="O14" i="4"/>
  <c r="A14" i="4"/>
  <c r="O13" i="4"/>
  <c r="A13" i="4"/>
  <c r="O12" i="4"/>
  <c r="A12" i="4"/>
  <c r="O11" i="4"/>
  <c r="A11" i="4"/>
  <c r="O10" i="4"/>
  <c r="A10" i="4"/>
  <c r="O9" i="4"/>
  <c r="A9" i="4"/>
  <c r="O8" i="4"/>
  <c r="A8" i="4"/>
  <c r="O7" i="4"/>
  <c r="A7" i="4"/>
  <c r="O6" i="4"/>
  <c r="A6" i="4"/>
  <c r="O5" i="4"/>
  <c r="A5" i="4"/>
</calcChain>
</file>

<file path=xl/sharedStrings.xml><?xml version="1.0" encoding="utf-8"?>
<sst xmlns="http://schemas.openxmlformats.org/spreadsheetml/2006/main" count="2874" uniqueCount="569">
  <si>
    <t>Mary's Meadow</t>
  </si>
  <si>
    <t>Working Trial Balance</t>
  </si>
  <si>
    <t>CYE 12/31/2023</t>
  </si>
  <si>
    <t>Cost Center</t>
  </si>
  <si>
    <t>Account</t>
  </si>
  <si>
    <t>Description</t>
  </si>
  <si>
    <t>Department</t>
  </si>
  <si>
    <t>Category</t>
  </si>
  <si>
    <t>100000</t>
  </si>
  <si>
    <t>Petty cash</t>
  </si>
  <si>
    <t>Assets</t>
  </si>
  <si>
    <t>100200</t>
  </si>
  <si>
    <t>Cash local other 1</t>
  </si>
  <si>
    <t>100530</t>
  </si>
  <si>
    <t>Other custodial cash</t>
  </si>
  <si>
    <t>120150</t>
  </si>
  <si>
    <t>Gross AR LTC</t>
  </si>
  <si>
    <t>120190</t>
  </si>
  <si>
    <t>AR credit balance LTC</t>
  </si>
  <si>
    <t>123520</t>
  </si>
  <si>
    <t>AR allow doubtful accts LTC</t>
  </si>
  <si>
    <t>140700</t>
  </si>
  <si>
    <t>Misc receivable 1</t>
  </si>
  <si>
    <t>143000</t>
  </si>
  <si>
    <t>Prepaid insurance</t>
  </si>
  <si>
    <t>145000</t>
  </si>
  <si>
    <t>Prepaid expense other 1</t>
  </si>
  <si>
    <t>152020</t>
  </si>
  <si>
    <t>LT bd des funds local</t>
  </si>
  <si>
    <t>161000</t>
  </si>
  <si>
    <t>Land improvements</t>
  </si>
  <si>
    <t>161010</t>
  </si>
  <si>
    <t>Building</t>
  </si>
  <si>
    <t>162000</t>
  </si>
  <si>
    <t>Moveable equipmnt,non-clinical</t>
  </si>
  <si>
    <t>162001</t>
  </si>
  <si>
    <t>Auto</t>
  </si>
  <si>
    <t>162010</t>
  </si>
  <si>
    <t>Computer hardware</t>
  </si>
  <si>
    <t>165010</t>
  </si>
  <si>
    <t>Building a/d</t>
  </si>
  <si>
    <t>166000</t>
  </si>
  <si>
    <t>Moveable equipmnt,non-clin a/d</t>
  </si>
  <si>
    <t>166001</t>
  </si>
  <si>
    <t>Auto a/d</t>
  </si>
  <si>
    <t>166010</t>
  </si>
  <si>
    <t>Computer hardware a/d</t>
  </si>
  <si>
    <t>169000</t>
  </si>
  <si>
    <t>Construction in progress</t>
  </si>
  <si>
    <t>10005</t>
  </si>
  <si>
    <t>Nurse Administration</t>
  </si>
  <si>
    <t>76500</t>
  </si>
  <si>
    <t>Clinical Nutrition</t>
  </si>
  <si>
    <t>76900</t>
  </si>
  <si>
    <t>Plant Operations</t>
  </si>
  <si>
    <t>165000</t>
  </si>
  <si>
    <t>Land improvements a/d</t>
  </si>
  <si>
    <t>80000</t>
  </si>
  <si>
    <t>Administration</t>
  </si>
  <si>
    <t>80023</t>
  </si>
  <si>
    <t>Hillside</t>
  </si>
  <si>
    <t>80035</t>
  </si>
  <si>
    <t>Cloister</t>
  </si>
  <si>
    <t>80036</t>
  </si>
  <si>
    <t>Woodlands</t>
  </si>
  <si>
    <t>80037</t>
  </si>
  <si>
    <t>Garden</t>
  </si>
  <si>
    <t>82900</t>
  </si>
  <si>
    <t>Administration - Other</t>
  </si>
  <si>
    <t>202040</t>
  </si>
  <si>
    <t>ST notes payable</t>
  </si>
  <si>
    <t>Liabilities</t>
  </si>
  <si>
    <t>210000</t>
  </si>
  <si>
    <t>AP vendor intrfc control</t>
  </si>
  <si>
    <t>210001</t>
  </si>
  <si>
    <t>AP Vendors 1</t>
  </si>
  <si>
    <t>210200</t>
  </si>
  <si>
    <t>AP manual 1</t>
  </si>
  <si>
    <t>210201</t>
  </si>
  <si>
    <t>AP manual 2</t>
  </si>
  <si>
    <t>210300</t>
  </si>
  <si>
    <t>AP related party</t>
  </si>
  <si>
    <t>210400</t>
  </si>
  <si>
    <t>AP other 1</t>
  </si>
  <si>
    <t>210909</t>
  </si>
  <si>
    <t>IC AP</t>
  </si>
  <si>
    <t>210919</t>
  </si>
  <si>
    <t>IC AP UAPO vendor payments</t>
  </si>
  <si>
    <t>220370</t>
  </si>
  <si>
    <t>Current def rev other</t>
  </si>
  <si>
    <t>220390</t>
  </si>
  <si>
    <t>Other custodial funds payable</t>
  </si>
  <si>
    <t>230010</t>
  </si>
  <si>
    <t>Accrued payroll interface</t>
  </si>
  <si>
    <t>230100</t>
  </si>
  <si>
    <t>Accrued paid time off</t>
  </si>
  <si>
    <t>231050</t>
  </si>
  <si>
    <t>IBNR for self insur benefits</t>
  </si>
  <si>
    <t>251040</t>
  </si>
  <si>
    <t>LT notes payable</t>
  </si>
  <si>
    <t>265000</t>
  </si>
  <si>
    <t>LT other liabilities 1</t>
  </si>
  <si>
    <t>270000</t>
  </si>
  <si>
    <t>Unrest NA BB/retained earnings</t>
  </si>
  <si>
    <t>Net Assets</t>
  </si>
  <si>
    <t>270001</t>
  </si>
  <si>
    <t>23300</t>
  </si>
  <si>
    <t>270002</t>
  </si>
  <si>
    <t>Recreational Therapy</t>
  </si>
  <si>
    <t>23900</t>
  </si>
  <si>
    <t>270003</t>
  </si>
  <si>
    <t>Rehabilitation - Other</t>
  </si>
  <si>
    <t>35900</t>
  </si>
  <si>
    <t>270004</t>
  </si>
  <si>
    <t>Ancillary Services - Other</t>
  </si>
  <si>
    <t>43005</t>
  </si>
  <si>
    <t>270005</t>
  </si>
  <si>
    <t>Skilled Nursing Facilities</t>
  </si>
  <si>
    <t>76099</t>
  </si>
  <si>
    <t>270006</t>
  </si>
  <si>
    <t>Materials Management</t>
  </si>
  <si>
    <t>76300</t>
  </si>
  <si>
    <t>270007</t>
  </si>
  <si>
    <t>Environmental Services</t>
  </si>
  <si>
    <t>270008</t>
  </si>
  <si>
    <t>270009</t>
  </si>
  <si>
    <t>78700</t>
  </si>
  <si>
    <t>270010</t>
  </si>
  <si>
    <t>Social Services</t>
  </si>
  <si>
    <t>270011</t>
  </si>
  <si>
    <t>270012</t>
  </si>
  <si>
    <t>270013</t>
  </si>
  <si>
    <t>270014</t>
  </si>
  <si>
    <t>270015</t>
  </si>
  <si>
    <t>80100</t>
  </si>
  <si>
    <t>270016</t>
  </si>
  <si>
    <t>Marketing</t>
  </si>
  <si>
    <t>81205</t>
  </si>
  <si>
    <t>270017</t>
  </si>
  <si>
    <t>COVID-19</t>
  </si>
  <si>
    <t>81208</t>
  </si>
  <si>
    <t>270018</t>
  </si>
  <si>
    <t>COVID-19 Vaccine</t>
  </si>
  <si>
    <t>270019</t>
  </si>
  <si>
    <t>83199</t>
  </si>
  <si>
    <t>270020</t>
  </si>
  <si>
    <t>Employee Benefits WD</t>
  </si>
  <si>
    <t>450060</t>
  </si>
  <si>
    <t>LTC prov for bad debt</t>
  </si>
  <si>
    <t>Revenue</t>
  </si>
  <si>
    <t>552000</t>
  </si>
  <si>
    <t>Unrestricted contributions rev</t>
  </si>
  <si>
    <t>559500</t>
  </si>
  <si>
    <t>Other operating revenue</t>
  </si>
  <si>
    <t>330010</t>
  </si>
  <si>
    <t>LTC routine rev Medicare trad</t>
  </si>
  <si>
    <t>330030</t>
  </si>
  <si>
    <t>LTC routine rev Pub Aid trad</t>
  </si>
  <si>
    <t>330090</t>
  </si>
  <si>
    <t>LTC routine rev self pay</t>
  </si>
  <si>
    <t>330300</t>
  </si>
  <si>
    <t>LTC routine rev oth pay 1</t>
  </si>
  <si>
    <t>330301</t>
  </si>
  <si>
    <t>LTC routine rev oth pay 2</t>
  </si>
  <si>
    <t>330060</t>
  </si>
  <si>
    <t>LTC routine rev Commercial</t>
  </si>
  <si>
    <t>551000</t>
  </si>
  <si>
    <t>Federal awards Contribution</t>
  </si>
  <si>
    <t>600030</t>
  </si>
  <si>
    <t>Clinical care RN</t>
  </si>
  <si>
    <t>Expense</t>
  </si>
  <si>
    <t>600630</t>
  </si>
  <si>
    <t>Productive professional</t>
  </si>
  <si>
    <t>600660</t>
  </si>
  <si>
    <t>Productive clerical</t>
  </si>
  <si>
    <t>601110</t>
  </si>
  <si>
    <t>OT professional</t>
  </si>
  <si>
    <t>601140</t>
  </si>
  <si>
    <t>OT clerical</t>
  </si>
  <si>
    <t>602030</t>
  </si>
  <si>
    <t>Train &amp; edu RN</t>
  </si>
  <si>
    <t>602130</t>
  </si>
  <si>
    <t>Train &amp; edu professional</t>
  </si>
  <si>
    <t>602160</t>
  </si>
  <si>
    <t>Train &amp; edu clerical</t>
  </si>
  <si>
    <t>603130</t>
  </si>
  <si>
    <t>Premium &amp; other professional</t>
  </si>
  <si>
    <t>603160</t>
  </si>
  <si>
    <t>Premium &amp; other clerical</t>
  </si>
  <si>
    <t>605530</t>
  </si>
  <si>
    <t>PTO RN</t>
  </si>
  <si>
    <t>605630</t>
  </si>
  <si>
    <t>PTO professional</t>
  </si>
  <si>
    <t>605660</t>
  </si>
  <si>
    <t>PTO clerical</t>
  </si>
  <si>
    <t>605670</t>
  </si>
  <si>
    <t>PTO Accrual change</t>
  </si>
  <si>
    <t>606130</t>
  </si>
  <si>
    <t>Other nonprod professional</t>
  </si>
  <si>
    <t>606160</t>
  </si>
  <si>
    <t>Other nonprod clerical</t>
  </si>
  <si>
    <t>608000</t>
  </si>
  <si>
    <t>FICA expense</t>
  </si>
  <si>
    <t>608280</t>
  </si>
  <si>
    <t>ST disability EE contributions</t>
  </si>
  <si>
    <t>608740</t>
  </si>
  <si>
    <t>Unemployment state</t>
  </si>
  <si>
    <t>640050</t>
  </si>
  <si>
    <t>Depr exp moveable eqp,non-clin</t>
  </si>
  <si>
    <t>650460</t>
  </si>
  <si>
    <t>EE reim communication exp</t>
  </si>
  <si>
    <t>663090</t>
  </si>
  <si>
    <t>Travel EE reimb</t>
  </si>
  <si>
    <t>663120</t>
  </si>
  <si>
    <t>Confernce seminar training ext</t>
  </si>
  <si>
    <t>672000</t>
  </si>
  <si>
    <t>Other misc exp EE reim</t>
  </si>
  <si>
    <t>600650</t>
  </si>
  <si>
    <t>Productive support services</t>
  </si>
  <si>
    <t>602150</t>
  </si>
  <si>
    <t>Train &amp; edu support services</t>
  </si>
  <si>
    <t>605650</t>
  </si>
  <si>
    <t>PTO support services</t>
  </si>
  <si>
    <t>612990</t>
  </si>
  <si>
    <t>Other patient supplies</t>
  </si>
  <si>
    <t>626490</t>
  </si>
  <si>
    <t>Purchased service other</t>
  </si>
  <si>
    <t>663030</t>
  </si>
  <si>
    <t>Books &amp; subscriptions</t>
  </si>
  <si>
    <t>600080</t>
  </si>
  <si>
    <t>Clin care lic caregiver lev 2</t>
  </si>
  <si>
    <t>600110</t>
  </si>
  <si>
    <t>Clinical care other caregiver</t>
  </si>
  <si>
    <t>601090</t>
  </si>
  <si>
    <t>OT other caregiver</t>
  </si>
  <si>
    <t>601130</t>
  </si>
  <si>
    <t>OT support services</t>
  </si>
  <si>
    <t>602080</t>
  </si>
  <si>
    <t>Train &amp; edu lic caregivr lev 2</t>
  </si>
  <si>
    <t>602110</t>
  </si>
  <si>
    <t>Train &amp; edu other caregiver</t>
  </si>
  <si>
    <t>603030</t>
  </si>
  <si>
    <t>Premium &amp; other RN</t>
  </si>
  <si>
    <t>603080</t>
  </si>
  <si>
    <t>Prem &amp; oth lic caregiver lev2</t>
  </si>
  <si>
    <t>603110</t>
  </si>
  <si>
    <t>Premium &amp; other oth caregiver</t>
  </si>
  <si>
    <t>603150</t>
  </si>
  <si>
    <t>Premium &amp; other support servcs</t>
  </si>
  <si>
    <t>605580</t>
  </si>
  <si>
    <t>PTO lic caregivr lev 2</t>
  </si>
  <si>
    <t>605610</t>
  </si>
  <si>
    <t>PTO other caregiver</t>
  </si>
  <si>
    <t>606030</t>
  </si>
  <si>
    <t>Other nonprod RN</t>
  </si>
  <si>
    <t>606080</t>
  </si>
  <si>
    <t>Other nonprd lic caregivr lev2</t>
  </si>
  <si>
    <t>606110</t>
  </si>
  <si>
    <t>Other nonprod other caregiver</t>
  </si>
  <si>
    <t>606150</t>
  </si>
  <si>
    <t>Other nonprod support services</t>
  </si>
  <si>
    <t>608270</t>
  </si>
  <si>
    <t>ST disability</t>
  </si>
  <si>
    <t>663145</t>
  </si>
  <si>
    <t>License&amp;certification EE reimb</t>
  </si>
  <si>
    <t>612510</t>
  </si>
  <si>
    <t>Environmental supplies</t>
  </si>
  <si>
    <t>614430</t>
  </si>
  <si>
    <t>Inbound freight on supplies</t>
  </si>
  <si>
    <t>626030</t>
  </si>
  <si>
    <t>Linen rental</t>
  </si>
  <si>
    <t>626080</t>
  </si>
  <si>
    <t>Dietary service</t>
  </si>
  <si>
    <t>650300</t>
  </si>
  <si>
    <t>R&amp;M other miscellaneous repair</t>
  </si>
  <si>
    <t>614440</t>
  </si>
  <si>
    <t>Maintenance supplies</t>
  </si>
  <si>
    <t>614450</t>
  </si>
  <si>
    <t>Minor equip and instruments</t>
  </si>
  <si>
    <t>640000</t>
  </si>
  <si>
    <t>Depr exp land improvement</t>
  </si>
  <si>
    <t>640010</t>
  </si>
  <si>
    <t>Depr exp building</t>
  </si>
  <si>
    <t>650030</t>
  </si>
  <si>
    <t>R&amp;M building maintenance</t>
  </si>
  <si>
    <t>650050</t>
  </si>
  <si>
    <t>R&amp;M grounds</t>
  </si>
  <si>
    <t>650060</t>
  </si>
  <si>
    <t>R&amp;M pest control</t>
  </si>
  <si>
    <t>650100</t>
  </si>
  <si>
    <t>R&amp;M auto maintenance</t>
  </si>
  <si>
    <t>650400</t>
  </si>
  <si>
    <t>Electricity</t>
  </si>
  <si>
    <t>650440</t>
  </si>
  <si>
    <t>Telecommunications</t>
  </si>
  <si>
    <t>650470</t>
  </si>
  <si>
    <t>Natural gas</t>
  </si>
  <si>
    <t>650500</t>
  </si>
  <si>
    <t>Water &amp; sewage</t>
  </si>
  <si>
    <t>650510</t>
  </si>
  <si>
    <t>Waste removal</t>
  </si>
  <si>
    <t>650700</t>
  </si>
  <si>
    <t>Other utilities</t>
  </si>
  <si>
    <t>600100</t>
  </si>
  <si>
    <t>Clin care spiritual care</t>
  </si>
  <si>
    <t>603100</t>
  </si>
  <si>
    <t>Premium &amp; oth spiritualcare</t>
  </si>
  <si>
    <t>626220</t>
  </si>
  <si>
    <t>Consulting fees</t>
  </si>
  <si>
    <t>600620</t>
  </si>
  <si>
    <t>Productive management</t>
  </si>
  <si>
    <t>605620</t>
  </si>
  <si>
    <t>PTO management</t>
  </si>
  <si>
    <t>606120</t>
  </si>
  <si>
    <t>Other nonprod management</t>
  </si>
  <si>
    <t>608800</t>
  </si>
  <si>
    <t>Employee tuition reimb</t>
  </si>
  <si>
    <t>608820</t>
  </si>
  <si>
    <t>Employee discounts/awards</t>
  </si>
  <si>
    <t>613900</t>
  </si>
  <si>
    <t>Rebates other</t>
  </si>
  <si>
    <t>614400</t>
  </si>
  <si>
    <t>Office supplies</t>
  </si>
  <si>
    <t>621000</t>
  </si>
  <si>
    <t>Medical director fees</t>
  </si>
  <si>
    <t>625400</t>
  </si>
  <si>
    <t>PMS other</t>
  </si>
  <si>
    <t>626260</t>
  </si>
  <si>
    <t>Accounting &amp; audit fees</t>
  </si>
  <si>
    <t>626270</t>
  </si>
  <si>
    <t>Management services</t>
  </si>
  <si>
    <t>626280</t>
  </si>
  <si>
    <t>Software maint &amp; data servcs</t>
  </si>
  <si>
    <t>626300</t>
  </si>
  <si>
    <t>Collection agency fees</t>
  </si>
  <si>
    <t>626320</t>
  </si>
  <si>
    <t>Janitorial services</t>
  </si>
  <si>
    <t>626370</t>
  </si>
  <si>
    <t>Recruiting exp non physician</t>
  </si>
  <si>
    <t>640070</t>
  </si>
  <si>
    <t>Depr exp IS hardware</t>
  </si>
  <si>
    <t>650800</t>
  </si>
  <si>
    <t>Building rent exp</t>
  </si>
  <si>
    <t>650830</t>
  </si>
  <si>
    <t>Land rent exp</t>
  </si>
  <si>
    <t>660000</t>
  </si>
  <si>
    <t>Interest exp external</t>
  </si>
  <si>
    <t>662100</t>
  </si>
  <si>
    <t>Other insur coverages comm</t>
  </si>
  <si>
    <t>663010</t>
  </si>
  <si>
    <t>Dues &amp; memberships</t>
  </si>
  <si>
    <t>663100</t>
  </si>
  <si>
    <t>Meals &amp; entertainment</t>
  </si>
  <si>
    <t>663110</t>
  </si>
  <si>
    <t>Meals &amp; entertainment EE reimb</t>
  </si>
  <si>
    <t>663150</t>
  </si>
  <si>
    <t>Meetings programs training int</t>
  </si>
  <si>
    <t>670430</t>
  </si>
  <si>
    <t>Permits licenses accredtn fees</t>
  </si>
  <si>
    <t>670740</t>
  </si>
  <si>
    <t>Bank fees</t>
  </si>
  <si>
    <t>670820</t>
  </si>
  <si>
    <t>Postage &amp; mailing</t>
  </si>
  <si>
    <t>671000</t>
  </si>
  <si>
    <t>Other misc expense</t>
  </si>
  <si>
    <t>601010</t>
  </si>
  <si>
    <t>OT RN</t>
  </si>
  <si>
    <t>601060</t>
  </si>
  <si>
    <t>OT lic caregvr level 2</t>
  </si>
  <si>
    <t>609150</t>
  </si>
  <si>
    <t>Temp labor support services</t>
  </si>
  <si>
    <t>610030</t>
  </si>
  <si>
    <t>Drugs all other agents/oth Rx</t>
  </si>
  <si>
    <t>610040</t>
  </si>
  <si>
    <t>Drugs non prescription</t>
  </si>
  <si>
    <t>610530</t>
  </si>
  <si>
    <t>Respiratory supplies</t>
  </si>
  <si>
    <t>611900</t>
  </si>
  <si>
    <t>Med/surg supplies other</t>
  </si>
  <si>
    <t>612520</t>
  </si>
  <si>
    <t>Food supplies</t>
  </si>
  <si>
    <t>612525</t>
  </si>
  <si>
    <t>Food Equipment</t>
  </si>
  <si>
    <t>625110</t>
  </si>
  <si>
    <t>PMS laboratory</t>
  </si>
  <si>
    <t>625150</t>
  </si>
  <si>
    <t>PMS OP radiology</t>
  </si>
  <si>
    <t>625230</t>
  </si>
  <si>
    <t>PMS occupational therapy</t>
  </si>
  <si>
    <t>625240</t>
  </si>
  <si>
    <t>PMS physical therapy</t>
  </si>
  <si>
    <t>625260</t>
  </si>
  <si>
    <t>PMS speech therapy</t>
  </si>
  <si>
    <t>670700</t>
  </si>
  <si>
    <t>State provider tax expense</t>
  </si>
  <si>
    <t>626000</t>
  </si>
  <si>
    <t>Patient transport ambulance</t>
  </si>
  <si>
    <t>625130</t>
  </si>
  <si>
    <t>PMS outpatient and ancillary</t>
  </si>
  <si>
    <t>626550</t>
  </si>
  <si>
    <t>Advertising digital media exp</t>
  </si>
  <si>
    <t>603120</t>
  </si>
  <si>
    <t>Premium &amp; other management</t>
  </si>
  <si>
    <t>608010</t>
  </si>
  <si>
    <t>Health benefits self insurd</t>
  </si>
  <si>
    <t>608600</t>
  </si>
  <si>
    <t>Retirement employer core DC</t>
  </si>
  <si>
    <t>608650</t>
  </si>
  <si>
    <t>Retiremnt emplyr match TH plan</t>
  </si>
  <si>
    <t>Medicaid</t>
  </si>
  <si>
    <t>Combined</t>
  </si>
  <si>
    <t>6 -8A</t>
  </si>
  <si>
    <t>3 - 1.21</t>
  </si>
  <si>
    <t>6 - 1.15</t>
  </si>
  <si>
    <t>6 - 2.4</t>
  </si>
  <si>
    <t>3 - 2.18</t>
  </si>
  <si>
    <t>6 - 1.5</t>
  </si>
  <si>
    <t>6 - 5.10</t>
  </si>
  <si>
    <t>6 - 5.1</t>
  </si>
  <si>
    <t>3 - 3.9</t>
  </si>
  <si>
    <t>3 - 4.1</t>
  </si>
  <si>
    <t>3 - 2.15</t>
  </si>
  <si>
    <t>3 - 2.22</t>
  </si>
  <si>
    <t>3 - 1.22</t>
  </si>
  <si>
    <t>TB Amount</t>
  </si>
  <si>
    <t>A</t>
  </si>
  <si>
    <t>Temp Labor RN</t>
  </si>
  <si>
    <t>Temp Labor LPN</t>
  </si>
  <si>
    <t>B</t>
  </si>
  <si>
    <t>Consulting Fees - MMQ</t>
  </si>
  <si>
    <t>3 - 3.43</t>
  </si>
  <si>
    <t>Consulting Fees - Software</t>
  </si>
  <si>
    <t>C</t>
  </si>
  <si>
    <t>6 - 1.1</t>
  </si>
  <si>
    <t>6 - 1.4</t>
  </si>
  <si>
    <t>6 - 1.6</t>
  </si>
  <si>
    <t>6 - 1.13</t>
  </si>
  <si>
    <t>6 - 3.3</t>
  </si>
  <si>
    <t>6 - 2.3</t>
  </si>
  <si>
    <t>6 - 2.2</t>
  </si>
  <si>
    <t>6 - 2.6</t>
  </si>
  <si>
    <t>6 - 3.4</t>
  </si>
  <si>
    <t>6 - 5.5</t>
  </si>
  <si>
    <t>6 - 5.4</t>
  </si>
  <si>
    <t>6 - 5.7</t>
  </si>
  <si>
    <t>6 - 6.3</t>
  </si>
  <si>
    <t>3 - 2B.14</t>
  </si>
  <si>
    <t>2 - 3.2</t>
  </si>
  <si>
    <t>2 - 3.9</t>
  </si>
  <si>
    <t>BENEFITS</t>
  </si>
  <si>
    <t>3 - 2.13</t>
  </si>
  <si>
    <t>3 - 3.68</t>
  </si>
  <si>
    <t>3 - 3.67</t>
  </si>
  <si>
    <t>3 - 2.17</t>
  </si>
  <si>
    <t>3 - 3.28</t>
  </si>
  <si>
    <t>3 - 2.12</t>
  </si>
  <si>
    <t>3 - 3.29</t>
  </si>
  <si>
    <t>3 - 3.22</t>
  </si>
  <si>
    <t>3 - 3.11</t>
  </si>
  <si>
    <t>3 - 3.8</t>
  </si>
  <si>
    <t>3 - 3.78</t>
  </si>
  <si>
    <t>3 - 3.10</t>
  </si>
  <si>
    <t>3 - 3.51</t>
  </si>
  <si>
    <t>3 - 3.87</t>
  </si>
  <si>
    <t>3 - 3.82</t>
  </si>
  <si>
    <t>3 - 2B.16</t>
  </si>
  <si>
    <t>3 - 2.10</t>
  </si>
  <si>
    <t>3 - 2.19</t>
  </si>
  <si>
    <t>3 - 2B.9</t>
  </si>
  <si>
    <t>3 - 2.16</t>
  </si>
  <si>
    <t>3 - 4.12</t>
  </si>
  <si>
    <t>3 - 4.2</t>
  </si>
  <si>
    <t>3 - 2.20</t>
  </si>
  <si>
    <t>3 - 3.89</t>
  </si>
  <si>
    <t>3 - 3.91</t>
  </si>
  <si>
    <t>3 - 3.21</t>
  </si>
  <si>
    <t>3 - 3.23</t>
  </si>
  <si>
    <t>3 - 3.62</t>
  </si>
  <si>
    <t>3 - 2B.15</t>
  </si>
  <si>
    <t>3 - 3.86</t>
  </si>
  <si>
    <t>3 - 2B.1</t>
  </si>
  <si>
    <t>2 - 1.1a</t>
  </si>
  <si>
    <t>2 - 1.1b</t>
  </si>
  <si>
    <t>Self Pay - Ancillary</t>
  </si>
  <si>
    <t>2 - 1.3a</t>
  </si>
  <si>
    <t>Other - Ancillary</t>
  </si>
  <si>
    <t>2 - 1.3b</t>
  </si>
  <si>
    <t>2 - 1.4a</t>
  </si>
  <si>
    <t>2 - 1.5a</t>
  </si>
  <si>
    <t>2 - 1.6a</t>
  </si>
  <si>
    <t>Managed Medicare - Ancillary</t>
  </si>
  <si>
    <t>2 - 1.5b</t>
  </si>
  <si>
    <t>CR Amount</t>
  </si>
  <si>
    <t>D</t>
  </si>
  <si>
    <t>Wages - Contract Labor</t>
  </si>
  <si>
    <t>E</t>
  </si>
  <si>
    <t>Benefits - DON</t>
  </si>
  <si>
    <t>Benefits - RN</t>
  </si>
  <si>
    <t>Benefits - LPN</t>
  </si>
  <si>
    <t>Benefits - CENA</t>
  </si>
  <si>
    <t>Benefits - Administrator</t>
  </si>
  <si>
    <t>Benefits - Clerical</t>
  </si>
  <si>
    <t>Benefits - Dietary</t>
  </si>
  <si>
    <t>Benefits - Social Services</t>
  </si>
  <si>
    <t>Benefits - Activities</t>
  </si>
  <si>
    <t>Benefits - Contract Labor</t>
  </si>
  <si>
    <t>Payroll Tax - DON</t>
  </si>
  <si>
    <t>Payroll Tax - RN</t>
  </si>
  <si>
    <t>Payroll Tax - LPN</t>
  </si>
  <si>
    <t>Payroll Tax - CENA</t>
  </si>
  <si>
    <t>Payroll Tax - Administrator</t>
  </si>
  <si>
    <t>Payroll Tax - Clerical</t>
  </si>
  <si>
    <t>Payroll Tax - Dietary</t>
  </si>
  <si>
    <t>Payroll Tax - Social Services</t>
  </si>
  <si>
    <t>Payroll Tax - Activities</t>
  </si>
  <si>
    <t>Payroll Tax - Contract Labor</t>
  </si>
  <si>
    <t>Adjustements</t>
  </si>
  <si>
    <t>Split Nursing Contract Labor out by position (RN, LPN, CENA) - See Contract Labor workpaper for support</t>
  </si>
  <si>
    <t>Split Consulting Fees out by cost center - See consulting workpaper for support</t>
  </si>
  <si>
    <t>Split Revenue by Payer - See "MM Revenue Detail by Payer 23" work paper for support.</t>
  </si>
  <si>
    <t>Split payroll out by job title - See "MM Payroll GL Detail" work paper for support.</t>
  </si>
  <si>
    <t>Split benefits out by job title - See "MM Payroll GL Detail" work paper for support.</t>
  </si>
  <si>
    <t>3 - 1.1</t>
  </si>
  <si>
    <t>3 - 1.7</t>
  </si>
  <si>
    <t>3 - 1.12</t>
  </si>
  <si>
    <t>3 - 1.17</t>
  </si>
  <si>
    <t>3 - 2.1</t>
  </si>
  <si>
    <t>3 - 2.7</t>
  </si>
  <si>
    <t>3 - 3.18</t>
  </si>
  <si>
    <t>3 - 3.40</t>
  </si>
  <si>
    <t>3 - 3.48</t>
  </si>
  <si>
    <t>3 - 3.64</t>
  </si>
  <si>
    <t>3 - 1.2</t>
  </si>
  <si>
    <t>3 - 1.3</t>
  </si>
  <si>
    <t>3 - 1.8</t>
  </si>
  <si>
    <t>3 - 1.9</t>
  </si>
  <si>
    <t>3 - 1.13</t>
  </si>
  <si>
    <t>3 - 1.14</t>
  </si>
  <si>
    <t>3 - 1.18</t>
  </si>
  <si>
    <t>3 - 1.19</t>
  </si>
  <si>
    <t>3 - 2.2</t>
  </si>
  <si>
    <t>3 - 2.3</t>
  </si>
  <si>
    <t>3 - 2.8</t>
  </si>
  <si>
    <t>3 - 2.9</t>
  </si>
  <si>
    <t>3 - 3.19</t>
  </si>
  <si>
    <t>3 - 3.20</t>
  </si>
  <si>
    <t>3 - 3.41</t>
  </si>
  <si>
    <t>3 - 3.42</t>
  </si>
  <si>
    <t>3 - 3.49</t>
  </si>
  <si>
    <t>3 - 3.50</t>
  </si>
  <si>
    <t>3 - 3.65</t>
  </si>
  <si>
    <t>F</t>
  </si>
  <si>
    <t>Omnicare Consultant</t>
  </si>
  <si>
    <t>3 - 3.92</t>
  </si>
  <si>
    <t>3 - 1.11</t>
  </si>
  <si>
    <t>3 - 1.16</t>
  </si>
  <si>
    <t>Sum of CR Amount</t>
  </si>
  <si>
    <t>Row Labels</t>
  </si>
  <si>
    <t>Grand Total</t>
  </si>
  <si>
    <t>3 - 3.66</t>
  </si>
  <si>
    <t>G</t>
  </si>
  <si>
    <t>Other Operating Revenue - Non Recoverable</t>
  </si>
  <si>
    <t>Other Operating Revenue - Interest Income</t>
  </si>
  <si>
    <t>2 - 3.12</t>
  </si>
  <si>
    <t>Wages - MMQ/MDS</t>
  </si>
  <si>
    <t>Benefits - MMQ/MDS</t>
  </si>
  <si>
    <t>Payroll Tax - MMQ/MDS</t>
  </si>
  <si>
    <t>Medicare - Ancillary</t>
  </si>
  <si>
    <t>2 - 1.4b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</si>
</sst>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\(#,##0\)"/>
  </numFmts>
  <fonts count="5" x14ac:knownFonts="1">
    <font>
      <sz val="11"/>
      <color theme="1"/>
      <name val="Calibri"/>
      <family val="2"/>
      <scheme val="minor"/>
    </font>
    <font>
      <sz val="8"/>
      <color indexed="13"/>
      <name val="MS Sans Serif"/>
      <family val="2"/>
    </font>
    <font>
      <sz val="10"/>
      <name val="Calibri Light"/>
      <family val="1"/>
      <scheme val="maj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2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40" fontId="2" fillId="0" borderId="0" xfId="1" applyNumberFormat="1" applyFont="1" applyFill="1"/>
    <xf numFmtId="164" fontId="3" fillId="0" borderId="0" xfId="1" applyFont="1" applyFill="1"/>
    <xf numFmtId="164" fontId="3" fillId="0" borderId="0" xfId="1" applyFont="1" applyFill="1" applyAlignment="1">
      <alignment horizontal="left"/>
    </xf>
    <xf numFmtId="43" fontId="2" fillId="0" borderId="0" xfId="2" applyFont="1" applyFill="1"/>
    <xf numFmtId="43" fontId="0" fillId="0" borderId="0" xfId="2" applyFont="1"/>
    <xf numFmtId="0" fontId="0" fillId="0" borderId="0" xfId="0" applyFill="1"/>
    <xf numFmtId="40" fontId="0" fillId="0" borderId="0" xfId="0" applyNumberFormat="1"/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2" builtinId="3"/>
    <cellStyle name="Normal" xfId="0" builtinId="0"/>
    <cellStyle name="Normal_Sheet1" xfId="1" xr:uid="{CD11FB27-C9B2-4D9D-BA46-BFF536B7DC2D}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aley Oliver" refreshedDate="45379.465876620372" createdVersion="8" refreshedVersion="8" minRefreshableVersion="3" recordCount="486" xr:uid="{FFFB0220-04A4-4E90-A496-B2DEEB97E3D4}">
  <cacheSource type="worksheet">
    <worksheetSource ref="A4:P490" sheet="Key"/>
  </cacheSource>
  <cacheFields count="16">
    <cacheField name="Combined" numFmtId="0">
      <sharedItems containsBlank="1"/>
    </cacheField>
    <cacheField name="Cost Center" numFmtId="0">
      <sharedItems containsBlank="1"/>
    </cacheField>
    <cacheField name="Account" numFmtId="0">
      <sharedItems containsBlank="1"/>
    </cacheField>
    <cacheField name="Description" numFmtId="0">
      <sharedItems/>
    </cacheField>
    <cacheField name="Department" numFmtId="0">
      <sharedItems containsBlank="1"/>
    </cacheField>
    <cacheField name="Category" numFmtId="0">
      <sharedItems containsBlank="1"/>
    </cacheField>
    <cacheField name="TB Amount" numFmtId="0">
      <sharedItems containsString="0" containsBlank="1" containsNumber="1" minValue="-9645396.8200000003" maxValue="9652686.4499999993"/>
    </cacheField>
    <cacheField name="A" numFmtId="0">
      <sharedItems containsString="0" containsBlank="1" containsNumber="1" minValue="-120258.1" maxValue="66904.429999999993"/>
    </cacheField>
    <cacheField name="B" numFmtId="0">
      <sharedItems containsString="0" containsBlank="1" containsNumber="1" containsInteger="1" minValue="-5090" maxValue="4550"/>
    </cacheField>
    <cacheField name="C" numFmtId="0">
      <sharedItems containsString="0" containsBlank="1" containsNumber="1" minValue="-59288.160000000003" maxValue="68952.399999999994"/>
    </cacheField>
    <cacheField name="D" numFmtId="0">
      <sharedItems containsString="0" containsBlank="1" containsNumber="1" minValue="-302274.88" maxValue="307254.43"/>
    </cacheField>
    <cacheField name="E" numFmtId="0">
      <sharedItems containsString="0" containsBlank="1" containsNumber="1" minValue="-192320.68" maxValue="134433.72927718353"/>
    </cacheField>
    <cacheField name="F" numFmtId="0">
      <sharedItems containsString="0" containsBlank="1" containsNumber="1" minValue="-19248.400000000001" maxValue="19248.400000000001"/>
    </cacheField>
    <cacheField name="G" numFmtId="0">
      <sharedItems containsString="0" containsBlank="1" containsNumber="1" minValue="-9039.52" maxValue="9097.8900000000012"/>
    </cacheField>
    <cacheField name="CR Amount" numFmtId="40">
      <sharedItems containsSemiMixedTypes="0" containsString="0" containsNumber="1" minValue="-9645396.8200000003" maxValue="9652686.4499999993"/>
    </cacheField>
    <cacheField name="Medicaid" numFmtId="0">
      <sharedItems count="105">
        <s v="6 - 1.1"/>
        <s v="6 - 1.4"/>
        <s v="6 - 1.5"/>
        <s v="6 - 1.6"/>
        <s v="6 - 1.13"/>
        <s v="6 - 1.15"/>
        <s v="6 - 3.3"/>
        <s v="6 - 2.3"/>
        <s v="6 - 2.2"/>
        <s v="6 - 2.4"/>
        <s v="6 - 2.6"/>
        <s v="6 - 3.4"/>
        <s v="6 - 5.5"/>
        <s v="6 - 5.1"/>
        <s v="6 - 5.10"/>
        <s v="6 - 5.4"/>
        <s v="6 - 5.7"/>
        <s v="6 - 6.3"/>
        <s v="6 -8A"/>
        <s v="3 - 2B.14"/>
        <s v="2 - 3.2"/>
        <s v="2 - 3.12"/>
        <s v="2 - 3.9"/>
        <s v="2 - 1.4a"/>
        <s v="2 - 1.6a"/>
        <s v="2 - 1.1a"/>
        <s v="2 - 1.5a"/>
        <s v="2 - 1.3a"/>
        <s v="3 - 1.7"/>
        <s v="3 - 1.1"/>
        <s v="3 - 2.7"/>
        <s v="BENEFITS"/>
        <s v="3 - 4.1"/>
        <s v="3 - 2.13"/>
        <s v="3 - 2.15"/>
        <s v="3 - 2.18"/>
        <s v="3 - 2.22"/>
        <s v="3 - 3.64"/>
        <s v="3 - 3.68"/>
        <s v="3 - 3.67"/>
        <s v="3 - 2.17"/>
        <s v="3 - 1.12"/>
        <s v="3 - 1.17"/>
        <s v="3 - 1.22"/>
        <s v="3 - 3.28"/>
        <s v="3 - 2.12"/>
        <s v="3 - 3.29"/>
        <s v="3 - 3.22"/>
        <s v="3 - 3.11"/>
        <s v="3 - 3.9"/>
        <s v="3 - 3.8"/>
        <s v="3 - 3.78"/>
        <s v="3 - 3.10"/>
        <s v="3 - 3.48"/>
        <s v="3 - 3.51"/>
        <s v="3 - 2.1"/>
        <s v="3 - 3.18"/>
        <s v="3 - 3.87"/>
        <s v="3 - 3.82"/>
        <s v="3 - 2B.16"/>
        <s v="3 - 2.10"/>
        <s v="3 - 2.19"/>
        <s v="3 - 2B.9"/>
        <s v="3 - 2.16"/>
        <s v="3 - 4.12"/>
        <s v="3 - 4.2"/>
        <s v="3 - 2.20"/>
        <s v="3 - 1.21"/>
        <s v="3 - 3.89"/>
        <s v="3 - 3.91"/>
        <s v="3 - 3.21"/>
        <s v="3 - 3.23"/>
        <s v="3 - 3.62"/>
        <s v="3 - 2B.15"/>
        <s v="3 - 3.86"/>
        <s v="3 - 2B.1"/>
        <s v="3 - 1.11"/>
        <s v="3 - 1.16"/>
        <s v="2 - 1.1b"/>
        <s v="2 - 1.4b"/>
        <s v="2 - 1.3b"/>
        <s v="2 - 1.5b"/>
        <s v="3 - 3.43"/>
        <s v="3 - 3.40"/>
        <s v="3 - 1.2"/>
        <s v="3 - 1.8"/>
        <s v="3 - 1.13"/>
        <s v="3 - 1.18"/>
        <s v="3 - 2.2"/>
        <s v="3 - 2.8"/>
        <s v="3 - 3.19"/>
        <s v="3 - 3.41"/>
        <s v="3 - 3.49"/>
        <s v="3 - 3.65"/>
        <s v="3 - 1.3"/>
        <s v="3 - 1.9"/>
        <s v="3 - 1.14"/>
        <s v="3 - 1.19"/>
        <s v="3 - 2.3"/>
        <s v="3 - 2.9"/>
        <s v="3 - 3.20"/>
        <s v="3 - 3.42"/>
        <s v="3 - 3.50"/>
        <s v="3 - 3.66"/>
        <s v="3 - 3.9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100000"/>
    <m/>
    <s v="100000"/>
    <s v="Petty cash"/>
    <m/>
    <s v="Assets"/>
    <n v="500"/>
    <m/>
    <m/>
    <m/>
    <m/>
    <m/>
    <m/>
    <m/>
    <n v="500"/>
    <x v="0"/>
  </r>
  <r>
    <s v="100200"/>
    <m/>
    <s v="100200"/>
    <s v="Cash local other 1"/>
    <m/>
    <s v="Assets"/>
    <n v="117955.42"/>
    <m/>
    <m/>
    <m/>
    <m/>
    <m/>
    <m/>
    <m/>
    <n v="117955.42"/>
    <x v="0"/>
  </r>
  <r>
    <s v="100530"/>
    <m/>
    <s v="100530"/>
    <s v="Other custodial cash"/>
    <m/>
    <s v="Assets"/>
    <n v="1613.53"/>
    <m/>
    <m/>
    <m/>
    <m/>
    <m/>
    <m/>
    <m/>
    <n v="1613.53"/>
    <x v="1"/>
  </r>
  <r>
    <s v="120150"/>
    <m/>
    <s v="120150"/>
    <s v="Gross AR LTC"/>
    <m/>
    <s v="Assets"/>
    <n v="383041.14"/>
    <m/>
    <m/>
    <m/>
    <m/>
    <m/>
    <m/>
    <m/>
    <n v="383041.14"/>
    <x v="2"/>
  </r>
  <r>
    <s v="120190"/>
    <m/>
    <s v="120190"/>
    <s v="AR credit balance LTC"/>
    <m/>
    <s v="Assets"/>
    <n v="-113579.84"/>
    <m/>
    <m/>
    <m/>
    <m/>
    <m/>
    <m/>
    <m/>
    <n v="-113579.84"/>
    <x v="2"/>
  </r>
  <r>
    <s v="123520"/>
    <m/>
    <s v="123520"/>
    <s v="AR allow doubtful accts LTC"/>
    <m/>
    <s v="Assets"/>
    <n v="-24618.65"/>
    <m/>
    <m/>
    <m/>
    <m/>
    <m/>
    <m/>
    <m/>
    <n v="-24618.65"/>
    <x v="3"/>
  </r>
  <r>
    <s v="140700"/>
    <m/>
    <s v="140700"/>
    <s v="Misc receivable 1"/>
    <m/>
    <s v="Assets"/>
    <n v="-900"/>
    <m/>
    <m/>
    <m/>
    <m/>
    <m/>
    <m/>
    <m/>
    <n v="-900"/>
    <x v="2"/>
  </r>
  <r>
    <s v="143000"/>
    <m/>
    <s v="143000"/>
    <s v="Prepaid insurance"/>
    <m/>
    <s v="Assets"/>
    <n v="-112604.36"/>
    <m/>
    <m/>
    <m/>
    <m/>
    <m/>
    <m/>
    <m/>
    <n v="-112604.36"/>
    <x v="4"/>
  </r>
  <r>
    <s v="145000"/>
    <m/>
    <s v="145000"/>
    <s v="Prepaid expense other 1"/>
    <m/>
    <s v="Assets"/>
    <n v="11451.57"/>
    <m/>
    <m/>
    <m/>
    <m/>
    <m/>
    <m/>
    <m/>
    <n v="11451.57"/>
    <x v="5"/>
  </r>
  <r>
    <s v="152020"/>
    <m/>
    <s v="152020"/>
    <s v="LT bd des funds local"/>
    <m/>
    <s v="Assets"/>
    <n v="-9636.9500000000007"/>
    <m/>
    <m/>
    <m/>
    <m/>
    <m/>
    <m/>
    <m/>
    <n v="-9636.9500000000007"/>
    <x v="6"/>
  </r>
  <r>
    <s v="161000"/>
    <m/>
    <s v="161000"/>
    <s v="Land improvements"/>
    <m/>
    <s v="Assets"/>
    <n v="1387421.98"/>
    <m/>
    <m/>
    <m/>
    <m/>
    <m/>
    <m/>
    <m/>
    <n v="1387421.98"/>
    <x v="7"/>
  </r>
  <r>
    <s v="161010"/>
    <m/>
    <s v="161010"/>
    <s v="Building"/>
    <m/>
    <s v="Assets"/>
    <n v="9652686.4499999993"/>
    <m/>
    <m/>
    <m/>
    <m/>
    <m/>
    <m/>
    <m/>
    <n v="9652686.4499999993"/>
    <x v="8"/>
  </r>
  <r>
    <s v="162000"/>
    <m/>
    <s v="162000"/>
    <s v="Moveable equipmnt,non-clinical"/>
    <m/>
    <s v="Assets"/>
    <n v="1176309.33"/>
    <m/>
    <m/>
    <m/>
    <m/>
    <m/>
    <m/>
    <m/>
    <n v="1176309.33"/>
    <x v="9"/>
  </r>
  <r>
    <s v="162001"/>
    <m/>
    <s v="162001"/>
    <s v="Auto"/>
    <m/>
    <s v="Assets"/>
    <n v="47624.74"/>
    <m/>
    <m/>
    <m/>
    <m/>
    <m/>
    <m/>
    <m/>
    <n v="47624.74"/>
    <x v="10"/>
  </r>
  <r>
    <s v="162010"/>
    <m/>
    <s v="162010"/>
    <s v="Computer hardware"/>
    <m/>
    <s v="Assets"/>
    <n v="122029.59"/>
    <m/>
    <m/>
    <m/>
    <m/>
    <m/>
    <m/>
    <m/>
    <n v="122029.59"/>
    <x v="9"/>
  </r>
  <r>
    <s v="165010"/>
    <m/>
    <s v="165010"/>
    <s v="Building a/d"/>
    <m/>
    <s v="Assets"/>
    <n v="-4768277.26"/>
    <m/>
    <m/>
    <m/>
    <m/>
    <m/>
    <m/>
    <m/>
    <n v="-4768277.26"/>
    <x v="8"/>
  </r>
  <r>
    <s v="166000"/>
    <m/>
    <s v="166000"/>
    <s v="Moveable equipmnt,non-clin a/d"/>
    <m/>
    <s v="Assets"/>
    <n v="-1005368.06"/>
    <m/>
    <m/>
    <m/>
    <m/>
    <m/>
    <m/>
    <m/>
    <n v="-1005368.06"/>
    <x v="9"/>
  </r>
  <r>
    <s v="166001"/>
    <m/>
    <s v="166001"/>
    <s v="Auto a/d"/>
    <m/>
    <s v="Assets"/>
    <n v="-26292.82"/>
    <m/>
    <m/>
    <m/>
    <m/>
    <m/>
    <m/>
    <m/>
    <n v="-26292.82"/>
    <x v="10"/>
  </r>
  <r>
    <s v="166010"/>
    <m/>
    <s v="166010"/>
    <s v="Computer hardware a/d"/>
    <m/>
    <s v="Assets"/>
    <n v="-122029.59"/>
    <m/>
    <m/>
    <m/>
    <m/>
    <m/>
    <m/>
    <m/>
    <n v="-122029.59"/>
    <x v="9"/>
  </r>
  <r>
    <s v="169000"/>
    <m/>
    <s v="169000"/>
    <s v="Construction in progress"/>
    <m/>
    <s v="Assets"/>
    <n v="4371.54"/>
    <m/>
    <m/>
    <m/>
    <m/>
    <m/>
    <m/>
    <m/>
    <n v="4371.54"/>
    <x v="11"/>
  </r>
  <r>
    <s v="10005166000"/>
    <s v="10005"/>
    <s v="166000"/>
    <s v="Moveable equipmnt,non-clin a/d"/>
    <s v="Nurse Administration"/>
    <s v="Assets"/>
    <n v="-5107.53"/>
    <m/>
    <m/>
    <m/>
    <m/>
    <m/>
    <m/>
    <m/>
    <n v="-5107.53"/>
    <x v="9"/>
  </r>
  <r>
    <s v="76500166000"/>
    <s v="76500"/>
    <s v="166000"/>
    <s v="Moveable equipmnt,non-clin a/d"/>
    <s v="Clinical Nutrition"/>
    <s v="Assets"/>
    <n v="-4772.9400000000005"/>
    <m/>
    <m/>
    <m/>
    <m/>
    <m/>
    <m/>
    <m/>
    <n v="-4772.9400000000005"/>
    <x v="9"/>
  </r>
  <r>
    <s v="76900145000"/>
    <s v="76900"/>
    <s v="145000"/>
    <s v="Prepaid expense other 1"/>
    <s v="Plant Operations"/>
    <s v="Assets"/>
    <n v="-6209.4400000000005"/>
    <m/>
    <m/>
    <m/>
    <m/>
    <m/>
    <m/>
    <m/>
    <n v="-6209.4400000000005"/>
    <x v="5"/>
  </r>
  <r>
    <s v="76900165000"/>
    <s v="76900"/>
    <s v="165000"/>
    <s v="Land improvements a/d"/>
    <s v="Plant Operations"/>
    <s v="Assets"/>
    <n v="-977.08"/>
    <m/>
    <m/>
    <m/>
    <m/>
    <m/>
    <m/>
    <m/>
    <n v="-977.08"/>
    <x v="7"/>
  </r>
  <r>
    <s v="76900165010"/>
    <s v="76900"/>
    <s v="165010"/>
    <s v="Building a/d"/>
    <s v="Plant Operations"/>
    <s v="Assets"/>
    <n v="-44661.26"/>
    <m/>
    <m/>
    <m/>
    <m/>
    <m/>
    <m/>
    <m/>
    <n v="-44661.26"/>
    <x v="8"/>
  </r>
  <r>
    <s v="80000120190"/>
    <s v="80000"/>
    <s v="120190"/>
    <s v="AR credit balance LTC"/>
    <s v="Administration"/>
    <s v="Assets"/>
    <n v="113579.84"/>
    <m/>
    <m/>
    <m/>
    <m/>
    <m/>
    <m/>
    <m/>
    <n v="113579.84"/>
    <x v="2"/>
  </r>
  <r>
    <s v="80000140700"/>
    <s v="80000"/>
    <s v="140700"/>
    <s v="Misc receivable 1"/>
    <s v="Administration"/>
    <s v="Assets"/>
    <n v="900"/>
    <m/>
    <m/>
    <m/>
    <m/>
    <m/>
    <m/>
    <m/>
    <n v="900"/>
    <x v="2"/>
  </r>
  <r>
    <s v="80000143000"/>
    <s v="80000"/>
    <s v="143000"/>
    <s v="Prepaid insurance"/>
    <s v="Administration"/>
    <s v="Assets"/>
    <n v="141980.51"/>
    <m/>
    <m/>
    <m/>
    <m/>
    <m/>
    <m/>
    <m/>
    <n v="141980.51"/>
    <x v="4"/>
  </r>
  <r>
    <s v="80000145000"/>
    <s v="80000"/>
    <s v="145000"/>
    <s v="Prepaid expense other 1"/>
    <s v="Administration"/>
    <s v="Assets"/>
    <n v="11257.87"/>
    <m/>
    <m/>
    <m/>
    <m/>
    <m/>
    <m/>
    <m/>
    <n v="11257.87"/>
    <x v="5"/>
  </r>
  <r>
    <s v="80000152020"/>
    <s v="80000"/>
    <s v="152020"/>
    <s v="LT bd des funds local"/>
    <s v="Administration"/>
    <s v="Assets"/>
    <n v="9636.9500000000007"/>
    <m/>
    <m/>
    <m/>
    <m/>
    <m/>
    <m/>
    <m/>
    <n v="9636.9500000000007"/>
    <x v="6"/>
  </r>
  <r>
    <s v="80000161010"/>
    <s v="80000"/>
    <s v="161010"/>
    <s v="Building"/>
    <s v="Administration"/>
    <s v="Assets"/>
    <n v="51610.3"/>
    <m/>
    <m/>
    <m/>
    <m/>
    <m/>
    <m/>
    <m/>
    <n v="51610.3"/>
    <x v="8"/>
  </r>
  <r>
    <s v="80000162000"/>
    <s v="80000"/>
    <s v="162000"/>
    <s v="Moveable equipmnt,non-clinical"/>
    <s v="Administration"/>
    <s v="Assets"/>
    <n v="23816.420000000002"/>
    <m/>
    <m/>
    <m/>
    <m/>
    <m/>
    <m/>
    <m/>
    <n v="23816.420000000002"/>
    <x v="9"/>
  </r>
  <r>
    <s v="80000162010"/>
    <s v="80000"/>
    <s v="162010"/>
    <s v="Computer hardware"/>
    <s v="Administration"/>
    <s v="Assets"/>
    <n v="7412.49"/>
    <m/>
    <m/>
    <m/>
    <m/>
    <m/>
    <m/>
    <m/>
    <n v="7412.49"/>
    <x v="9"/>
  </r>
  <r>
    <s v="80000165010"/>
    <s v="80000"/>
    <s v="165010"/>
    <s v="Building a/d"/>
    <s v="Administration"/>
    <s v="Assets"/>
    <n v="-8197.7900000000009"/>
    <m/>
    <m/>
    <m/>
    <m/>
    <m/>
    <m/>
    <m/>
    <n v="-8197.7900000000009"/>
    <x v="8"/>
  </r>
  <r>
    <s v="80000166000"/>
    <s v="80000"/>
    <s v="166000"/>
    <s v="Moveable equipmnt,non-clin a/d"/>
    <s v="Administration"/>
    <s v="Assets"/>
    <n v="-13942.54"/>
    <m/>
    <m/>
    <m/>
    <m/>
    <m/>
    <m/>
    <m/>
    <n v="-13942.54"/>
    <x v="9"/>
  </r>
  <r>
    <s v="80000166001"/>
    <s v="80000"/>
    <s v="166001"/>
    <s v="Auto a/d"/>
    <s v="Administration"/>
    <s v="Assets"/>
    <n v="-15378.84"/>
    <m/>
    <m/>
    <m/>
    <m/>
    <m/>
    <m/>
    <m/>
    <n v="-15378.84"/>
    <x v="10"/>
  </r>
  <r>
    <s v="80000166010"/>
    <s v="80000"/>
    <s v="166010"/>
    <s v="Computer hardware a/d"/>
    <s v="Administration"/>
    <s v="Assets"/>
    <n v="-1511.08"/>
    <m/>
    <m/>
    <m/>
    <m/>
    <m/>
    <m/>
    <m/>
    <n v="-1511.08"/>
    <x v="9"/>
  </r>
  <r>
    <s v="80000169000"/>
    <s v="80000"/>
    <s v="169000"/>
    <s v="Construction in progress"/>
    <s v="Administration"/>
    <s v="Assets"/>
    <n v="-4371.54"/>
    <m/>
    <m/>
    <m/>
    <m/>
    <m/>
    <m/>
    <m/>
    <n v="-4371.54"/>
    <x v="11"/>
  </r>
  <r>
    <s v="80023100200"/>
    <s v="80023"/>
    <s v="100200"/>
    <s v="Cash local other 1"/>
    <s v="Hillside"/>
    <s v="Assets"/>
    <n v="67772.960000000006"/>
    <m/>
    <m/>
    <m/>
    <m/>
    <m/>
    <m/>
    <m/>
    <n v="67772.960000000006"/>
    <x v="0"/>
  </r>
  <r>
    <s v="80023120150"/>
    <s v="80023"/>
    <s v="120150"/>
    <s v="Gross AR LTC"/>
    <s v="Hillside"/>
    <s v="Assets"/>
    <n v="18300.740000000002"/>
    <m/>
    <m/>
    <m/>
    <m/>
    <m/>
    <m/>
    <m/>
    <n v="18300.740000000002"/>
    <x v="2"/>
  </r>
  <r>
    <s v="80035100200"/>
    <s v="80035"/>
    <s v="100200"/>
    <s v="Cash local other 1"/>
    <s v="Cloister"/>
    <s v="Assets"/>
    <n v="61008.83"/>
    <m/>
    <m/>
    <m/>
    <m/>
    <m/>
    <m/>
    <m/>
    <n v="61008.83"/>
    <x v="0"/>
  </r>
  <r>
    <s v="80035120150"/>
    <s v="80035"/>
    <s v="120150"/>
    <s v="Gross AR LTC"/>
    <s v="Cloister"/>
    <s v="Assets"/>
    <n v="8203.59"/>
    <m/>
    <m/>
    <m/>
    <m/>
    <m/>
    <m/>
    <m/>
    <n v="8203.59"/>
    <x v="2"/>
  </r>
  <r>
    <s v="80036120150"/>
    <s v="80036"/>
    <s v="120150"/>
    <s v="Gross AR LTC"/>
    <s v="Woodlands"/>
    <s v="Assets"/>
    <n v="151611.98000000001"/>
    <m/>
    <m/>
    <m/>
    <m/>
    <m/>
    <m/>
    <m/>
    <n v="151611.98000000001"/>
    <x v="2"/>
  </r>
  <r>
    <s v="80037100200"/>
    <s v="80037"/>
    <s v="100200"/>
    <s v="Cash local other 1"/>
    <s v="Garden"/>
    <s v="Assets"/>
    <n v="84444.71"/>
    <m/>
    <m/>
    <m/>
    <m/>
    <m/>
    <m/>
    <m/>
    <n v="84444.71"/>
    <x v="0"/>
  </r>
  <r>
    <s v="80037120150"/>
    <s v="80037"/>
    <s v="120150"/>
    <s v="Gross AR LTC"/>
    <s v="Garden"/>
    <s v="Assets"/>
    <n v="26939.43"/>
    <m/>
    <m/>
    <m/>
    <m/>
    <m/>
    <m/>
    <m/>
    <n v="26939.43"/>
    <x v="2"/>
  </r>
  <r>
    <s v="82900165000"/>
    <s v="82900"/>
    <s v="165000"/>
    <s v="Land improvements a/d"/>
    <s v="Administration - Other"/>
    <s v="Assets"/>
    <n v="-164404.33000000002"/>
    <m/>
    <m/>
    <m/>
    <m/>
    <m/>
    <m/>
    <m/>
    <n v="-164404.33000000002"/>
    <x v="7"/>
  </r>
  <r>
    <s v="82900165010"/>
    <s v="82900"/>
    <s v="165010"/>
    <s v="Building a/d"/>
    <s v="Administration - Other"/>
    <s v="Assets"/>
    <n v="-861738.31"/>
    <m/>
    <m/>
    <m/>
    <m/>
    <m/>
    <m/>
    <m/>
    <n v="-861738.31"/>
    <x v="8"/>
  </r>
  <r>
    <s v="82900166000"/>
    <s v="82900"/>
    <s v="166000"/>
    <s v="Moveable equipmnt,non-clin a/d"/>
    <s v="Administration - Other"/>
    <s v="Assets"/>
    <n v="-51318.270000000004"/>
    <m/>
    <m/>
    <m/>
    <m/>
    <m/>
    <m/>
    <m/>
    <n v="-51318.270000000004"/>
    <x v="9"/>
  </r>
  <r>
    <s v="202040"/>
    <m/>
    <s v="202040"/>
    <s v="ST notes payable"/>
    <m/>
    <s v="Liabilities"/>
    <n v="-255397.31"/>
    <m/>
    <m/>
    <m/>
    <m/>
    <m/>
    <m/>
    <m/>
    <n v="-255397.31"/>
    <x v="12"/>
  </r>
  <r>
    <s v="210000"/>
    <m/>
    <s v="210000"/>
    <s v="AP vendor intrfc control"/>
    <m/>
    <s v="Liabilities"/>
    <n v="-12642.960000000001"/>
    <m/>
    <m/>
    <m/>
    <m/>
    <m/>
    <m/>
    <m/>
    <n v="-12642.960000000001"/>
    <x v="13"/>
  </r>
  <r>
    <s v="210001"/>
    <m/>
    <s v="210001"/>
    <s v="AP Vendors 1"/>
    <m/>
    <s v="Liabilities"/>
    <n v="34884.57"/>
    <m/>
    <m/>
    <m/>
    <m/>
    <m/>
    <m/>
    <m/>
    <n v="34884.57"/>
    <x v="13"/>
  </r>
  <r>
    <s v="210200"/>
    <m/>
    <s v="210200"/>
    <s v="AP manual 1"/>
    <m/>
    <s v="Liabilities"/>
    <n v="-146664.97"/>
    <m/>
    <m/>
    <m/>
    <m/>
    <m/>
    <m/>
    <m/>
    <n v="-146664.97"/>
    <x v="13"/>
  </r>
  <r>
    <s v="210201"/>
    <m/>
    <s v="210201"/>
    <s v="AP manual 2"/>
    <m/>
    <s v="Liabilities"/>
    <n v="-179561.85"/>
    <m/>
    <m/>
    <m/>
    <m/>
    <m/>
    <m/>
    <m/>
    <n v="-179561.85"/>
    <x v="13"/>
  </r>
  <r>
    <s v="210300"/>
    <m/>
    <s v="210300"/>
    <s v="AP related party"/>
    <m/>
    <s v="Liabilities"/>
    <n v="-620354.31000000006"/>
    <m/>
    <m/>
    <m/>
    <m/>
    <m/>
    <m/>
    <m/>
    <n v="-620354.31000000006"/>
    <x v="13"/>
  </r>
  <r>
    <s v="210400"/>
    <m/>
    <s v="210400"/>
    <s v="AP other 1"/>
    <m/>
    <s v="Liabilities"/>
    <n v="-175000"/>
    <m/>
    <m/>
    <m/>
    <m/>
    <m/>
    <m/>
    <m/>
    <n v="-175000"/>
    <x v="13"/>
  </r>
  <r>
    <s v="210909"/>
    <m/>
    <s v="210909"/>
    <s v="IC AP"/>
    <m/>
    <s v="Liabilities"/>
    <n v="0.01"/>
    <m/>
    <m/>
    <m/>
    <m/>
    <m/>
    <m/>
    <m/>
    <n v="0.01"/>
    <x v="13"/>
  </r>
  <r>
    <s v="210919"/>
    <m/>
    <s v="210919"/>
    <s v="IC AP UAPO vendor payments"/>
    <m/>
    <s v="Liabilities"/>
    <n v="-58770.01"/>
    <m/>
    <m/>
    <m/>
    <m/>
    <m/>
    <m/>
    <m/>
    <n v="-58770.01"/>
    <x v="13"/>
  </r>
  <r>
    <s v="220370"/>
    <m/>
    <s v="220370"/>
    <s v="Current def rev other"/>
    <m/>
    <s v="Liabilities"/>
    <n v="-65359.9"/>
    <m/>
    <m/>
    <m/>
    <m/>
    <m/>
    <m/>
    <m/>
    <n v="-65359.9"/>
    <x v="14"/>
  </r>
  <r>
    <s v="220390"/>
    <m/>
    <s v="220390"/>
    <s v="Other custodial funds payable"/>
    <m/>
    <s v="Liabilities"/>
    <n v="-1613.53"/>
    <m/>
    <m/>
    <m/>
    <m/>
    <m/>
    <m/>
    <m/>
    <n v="-1613.53"/>
    <x v="15"/>
  </r>
  <r>
    <s v="230010"/>
    <m/>
    <s v="230010"/>
    <s v="Accrued payroll interface"/>
    <m/>
    <s v="Liabilities"/>
    <n v="-78643.09"/>
    <m/>
    <m/>
    <m/>
    <m/>
    <m/>
    <m/>
    <m/>
    <n v="-78643.09"/>
    <x v="16"/>
  </r>
  <r>
    <s v="230100"/>
    <m/>
    <s v="230100"/>
    <s v="Accrued paid time off"/>
    <m/>
    <s v="Liabilities"/>
    <n v="-96619.37"/>
    <m/>
    <m/>
    <m/>
    <m/>
    <m/>
    <m/>
    <m/>
    <n v="-96619.37"/>
    <x v="16"/>
  </r>
  <r>
    <s v="231050"/>
    <m/>
    <s v="231050"/>
    <s v="IBNR for self insur benefits"/>
    <m/>
    <s v="Liabilities"/>
    <n v="-15467"/>
    <m/>
    <m/>
    <m/>
    <m/>
    <m/>
    <m/>
    <m/>
    <n v="-15467"/>
    <x v="16"/>
  </r>
  <r>
    <s v="251040"/>
    <m/>
    <s v="251040"/>
    <s v="LT notes payable"/>
    <m/>
    <s v="Liabilities"/>
    <n v="-9645396.8200000003"/>
    <m/>
    <m/>
    <m/>
    <m/>
    <m/>
    <m/>
    <m/>
    <n v="-9645396.8200000003"/>
    <x v="17"/>
  </r>
  <r>
    <s v="265000"/>
    <m/>
    <s v="265000"/>
    <s v="LT other liabilities 1"/>
    <m/>
    <s v="Liabilities"/>
    <n v="-2440442.12"/>
    <m/>
    <m/>
    <m/>
    <m/>
    <m/>
    <m/>
    <m/>
    <n v="-2440442.12"/>
    <x v="17"/>
  </r>
  <r>
    <s v="80000210300"/>
    <s v="80000"/>
    <s v="210300"/>
    <s v="AP related party"/>
    <s v="Administration"/>
    <s v="Liabilities"/>
    <n v="568334.75"/>
    <m/>
    <m/>
    <m/>
    <m/>
    <m/>
    <m/>
    <m/>
    <n v="568334.75"/>
    <x v="13"/>
  </r>
  <r>
    <s v="80000210400"/>
    <s v="80000"/>
    <s v="210400"/>
    <s v="AP other 1"/>
    <s v="Administration"/>
    <s v="Liabilities"/>
    <n v="50000"/>
    <m/>
    <m/>
    <m/>
    <m/>
    <m/>
    <m/>
    <m/>
    <n v="50000"/>
    <x v="13"/>
  </r>
  <r>
    <s v="270000"/>
    <m/>
    <s v="270000"/>
    <s v="Unrest NA BB/retained earnings"/>
    <m/>
    <s v="Net Assets"/>
    <n v="6158340.6600000001"/>
    <m/>
    <m/>
    <m/>
    <m/>
    <m/>
    <m/>
    <m/>
    <n v="6158340.6600000001"/>
    <x v="18"/>
  </r>
  <r>
    <s v="10005270001"/>
    <s v="10005"/>
    <s v="270001"/>
    <s v="Unrest NA BB/retained earnings"/>
    <s v="Nurse Administration"/>
    <s v="Net Assets"/>
    <n v="757368.54"/>
    <m/>
    <m/>
    <m/>
    <m/>
    <m/>
    <m/>
    <m/>
    <n v="757368.54"/>
    <x v="18"/>
  </r>
  <r>
    <s v="23300270002"/>
    <s v="23300"/>
    <s v="270002"/>
    <s v="Unrest NA BB/retained earnings"/>
    <s v="Recreational Therapy"/>
    <s v="Net Assets"/>
    <n v="198294.26"/>
    <m/>
    <m/>
    <m/>
    <m/>
    <m/>
    <m/>
    <m/>
    <n v="198294.26"/>
    <x v="18"/>
  </r>
  <r>
    <s v="23900270003"/>
    <s v="23900"/>
    <s v="270003"/>
    <s v="Unrest NA BB/retained earnings"/>
    <s v="Rehabilitation - Other"/>
    <s v="Net Assets"/>
    <n v="30.85"/>
    <m/>
    <m/>
    <m/>
    <m/>
    <m/>
    <m/>
    <m/>
    <n v="30.85"/>
    <x v="18"/>
  </r>
  <r>
    <s v="35900270004"/>
    <s v="35900"/>
    <s v="270004"/>
    <s v="Unrest NA BB/retained earnings"/>
    <s v="Ancillary Services - Other"/>
    <s v="Net Assets"/>
    <n v="70.11"/>
    <m/>
    <m/>
    <m/>
    <m/>
    <m/>
    <m/>
    <m/>
    <n v="70.11"/>
    <x v="18"/>
  </r>
  <r>
    <s v="43005270005"/>
    <s v="43005"/>
    <s v="270005"/>
    <s v="Unrest NA BB/retained earnings"/>
    <s v="Skilled Nursing Facilities"/>
    <s v="Net Assets"/>
    <n v="844600.88"/>
    <m/>
    <m/>
    <m/>
    <m/>
    <m/>
    <m/>
    <m/>
    <n v="844600.88"/>
    <x v="18"/>
  </r>
  <r>
    <s v="76099270006"/>
    <s v="76099"/>
    <s v="270006"/>
    <s v="Unrest NA BB/retained earnings"/>
    <s v="Materials Management"/>
    <s v="Net Assets"/>
    <n v="-50.72"/>
    <m/>
    <m/>
    <m/>
    <m/>
    <m/>
    <m/>
    <m/>
    <n v="-50.72"/>
    <x v="18"/>
  </r>
  <r>
    <s v="76300270007"/>
    <s v="76300"/>
    <s v="270007"/>
    <s v="Unrest NA BB/retained earnings"/>
    <s v="Environmental Services"/>
    <s v="Net Assets"/>
    <n v="193049.56"/>
    <m/>
    <m/>
    <m/>
    <m/>
    <m/>
    <m/>
    <m/>
    <n v="193049.56"/>
    <x v="18"/>
  </r>
  <r>
    <s v="76500270008"/>
    <s v="76500"/>
    <s v="270008"/>
    <s v="Unrest NA BB/retained earnings"/>
    <s v="Clinical Nutrition"/>
    <s v="Net Assets"/>
    <n v="59863.08"/>
    <m/>
    <m/>
    <m/>
    <m/>
    <m/>
    <m/>
    <m/>
    <n v="59863.08"/>
    <x v="18"/>
  </r>
  <r>
    <s v="76900270009"/>
    <s v="76900"/>
    <s v="270009"/>
    <s v="Unrest NA BB/retained earnings"/>
    <s v="Plant Operations"/>
    <s v="Net Assets"/>
    <n v="600304.65"/>
    <m/>
    <m/>
    <m/>
    <m/>
    <m/>
    <m/>
    <m/>
    <n v="600304.65"/>
    <x v="18"/>
  </r>
  <r>
    <s v="78700270010"/>
    <s v="78700"/>
    <s v="270010"/>
    <s v="Unrest NA BB/retained earnings"/>
    <s v="Social Services"/>
    <s v="Net Assets"/>
    <n v="315489.74"/>
    <m/>
    <m/>
    <m/>
    <m/>
    <m/>
    <m/>
    <m/>
    <n v="315489.74"/>
    <x v="18"/>
  </r>
  <r>
    <s v="80000270011"/>
    <s v="80000"/>
    <s v="270011"/>
    <s v="Unrest NA BB/retained earnings"/>
    <s v="Administration"/>
    <s v="Net Assets"/>
    <n v="-29835.38"/>
    <m/>
    <m/>
    <m/>
    <m/>
    <m/>
    <m/>
    <m/>
    <n v="-29835.38"/>
    <x v="18"/>
  </r>
  <r>
    <s v="80023270012"/>
    <s v="80023"/>
    <s v="270012"/>
    <s v="Unrest NA BB/retained earnings"/>
    <s v="Hillside"/>
    <s v="Net Assets"/>
    <n v="-1363922.01"/>
    <m/>
    <m/>
    <m/>
    <m/>
    <m/>
    <m/>
    <m/>
    <n v="-1363922.01"/>
    <x v="18"/>
  </r>
  <r>
    <s v="80035270013"/>
    <s v="80035"/>
    <s v="270013"/>
    <s v="Unrest NA BB/retained earnings"/>
    <s v="Cloister"/>
    <s v="Net Assets"/>
    <n v="-1468867.67"/>
    <m/>
    <m/>
    <m/>
    <m/>
    <m/>
    <m/>
    <m/>
    <n v="-1468867.67"/>
    <x v="18"/>
  </r>
  <r>
    <s v="80036270014"/>
    <s v="80036"/>
    <s v="270014"/>
    <s v="Unrest NA BB/retained earnings"/>
    <s v="Woodlands"/>
    <s v="Net Assets"/>
    <n v="-1278025.21"/>
    <m/>
    <m/>
    <m/>
    <m/>
    <m/>
    <m/>
    <m/>
    <n v="-1278025.21"/>
    <x v="18"/>
  </r>
  <r>
    <s v="80037270015"/>
    <s v="80037"/>
    <s v="270015"/>
    <s v="Unrest NA BB/retained earnings"/>
    <s v="Garden"/>
    <s v="Net Assets"/>
    <n v="-1609178.38"/>
    <m/>
    <m/>
    <m/>
    <m/>
    <m/>
    <m/>
    <m/>
    <n v="-1609178.38"/>
    <x v="18"/>
  </r>
  <r>
    <s v="80100270016"/>
    <s v="80100"/>
    <s v="270016"/>
    <s v="Unrest NA BB/retained earnings"/>
    <s v="Marketing"/>
    <s v="Net Assets"/>
    <n v="13455.93"/>
    <m/>
    <m/>
    <m/>
    <m/>
    <m/>
    <m/>
    <m/>
    <n v="13455.93"/>
    <x v="18"/>
  </r>
  <r>
    <s v="81205270017"/>
    <s v="81205"/>
    <s v="270017"/>
    <s v="Unrest NA BB/retained earnings"/>
    <s v="COVID-19"/>
    <s v="Net Assets"/>
    <n v="1288771.3700000001"/>
    <m/>
    <m/>
    <m/>
    <m/>
    <m/>
    <m/>
    <m/>
    <n v="1288771.3700000001"/>
    <x v="18"/>
  </r>
  <r>
    <s v="81208270018"/>
    <s v="81208"/>
    <s v="270018"/>
    <s v="Unrest NA BB/retained earnings"/>
    <s v="COVID-19 Vaccine"/>
    <s v="Net Assets"/>
    <n v="320.31"/>
    <m/>
    <m/>
    <m/>
    <m/>
    <m/>
    <m/>
    <m/>
    <n v="320.31"/>
    <x v="18"/>
  </r>
  <r>
    <s v="82900270019"/>
    <s v="82900"/>
    <s v="270019"/>
    <s v="Unrest NA BB/retained earnings"/>
    <s v="Administration - Other"/>
    <s v="Net Assets"/>
    <n v="1119067.02"/>
    <m/>
    <m/>
    <m/>
    <m/>
    <m/>
    <m/>
    <m/>
    <n v="1119067.02"/>
    <x v="18"/>
  </r>
  <r>
    <s v="83199270020"/>
    <s v="83199"/>
    <s v="270020"/>
    <s v="Unrest NA BB/retained earnings"/>
    <s v="Employee Benefits WD"/>
    <s v="Net Assets"/>
    <n v="1067362.68"/>
    <m/>
    <m/>
    <m/>
    <m/>
    <m/>
    <m/>
    <m/>
    <n v="1067362.68"/>
    <x v="18"/>
  </r>
  <r>
    <s v="80000450060"/>
    <s v="80000"/>
    <s v="450060"/>
    <s v="LTC prov for bad debt"/>
    <s v="Administration"/>
    <s v="Revenue"/>
    <n v="19021.420000000002"/>
    <m/>
    <m/>
    <m/>
    <m/>
    <m/>
    <m/>
    <m/>
    <n v="19021.420000000002"/>
    <x v="19"/>
  </r>
  <r>
    <s v="80000552000"/>
    <s v="80000"/>
    <s v="552000"/>
    <s v="Unrestricted contributions rev"/>
    <s v="Administration"/>
    <s v="Revenue"/>
    <n v="-510669.98000000004"/>
    <m/>
    <m/>
    <m/>
    <m/>
    <m/>
    <m/>
    <m/>
    <n v="-510669.98000000004"/>
    <x v="20"/>
  </r>
  <r>
    <m/>
    <m/>
    <m/>
    <s v="Other Operating Revenue - Interest Income"/>
    <m/>
    <m/>
    <m/>
    <m/>
    <m/>
    <m/>
    <m/>
    <m/>
    <m/>
    <n v="-58.37"/>
    <n v="-58.37"/>
    <x v="21"/>
  </r>
  <r>
    <m/>
    <m/>
    <m/>
    <s v="Other Operating Revenue - Non Recoverable"/>
    <m/>
    <s v="Revenue"/>
    <m/>
    <m/>
    <m/>
    <m/>
    <m/>
    <m/>
    <m/>
    <n v="-9039.52"/>
    <n v="-9039.52"/>
    <x v="20"/>
  </r>
  <r>
    <s v="80000559500"/>
    <s v="80000"/>
    <s v="559500"/>
    <s v="Other operating revenue"/>
    <s v="Administration"/>
    <s v="Revenue"/>
    <n v="-28436.87"/>
    <m/>
    <m/>
    <m/>
    <m/>
    <m/>
    <m/>
    <n v="9097.8900000000012"/>
    <n v="-19338.979999999996"/>
    <x v="22"/>
  </r>
  <r>
    <s v="80023330010"/>
    <s v="80023"/>
    <s v="330010"/>
    <s v="LTC routine rev Medicare trad"/>
    <s v="Hillside"/>
    <s v="Revenue"/>
    <n v="-36898.61"/>
    <m/>
    <m/>
    <m/>
    <m/>
    <m/>
    <m/>
    <m/>
    <n v="-36898.61"/>
    <x v="23"/>
  </r>
  <r>
    <s v="80023330030"/>
    <s v="80023"/>
    <s v="330030"/>
    <s v="LTC routine rev Pub Aid trad"/>
    <s v="Hillside"/>
    <s v="Revenue"/>
    <n v="-495390.56"/>
    <m/>
    <m/>
    <n v="1.64"/>
    <m/>
    <m/>
    <m/>
    <m/>
    <n v="-495388.92"/>
    <x v="24"/>
  </r>
  <r>
    <s v="80023330090"/>
    <s v="80023"/>
    <s v="330090"/>
    <s v="LTC routine rev self pay"/>
    <s v="Hillside"/>
    <s v="Revenue"/>
    <n v="-723330"/>
    <m/>
    <m/>
    <m/>
    <m/>
    <m/>
    <m/>
    <m/>
    <n v="-723330"/>
    <x v="25"/>
  </r>
  <r>
    <s v="80023330300"/>
    <s v="80023"/>
    <s v="330300"/>
    <s v="LTC routine rev oth pay 1"/>
    <s v="Hillside"/>
    <s v="Revenue"/>
    <n v="-24833.02"/>
    <m/>
    <m/>
    <m/>
    <m/>
    <m/>
    <m/>
    <m/>
    <n v="-24833.02"/>
    <x v="26"/>
  </r>
  <r>
    <s v="80023330301"/>
    <s v="80023"/>
    <s v="330301"/>
    <s v="LTC routine rev oth pay 2"/>
    <s v="Hillside"/>
    <s v="Revenue"/>
    <n v="-16280.36"/>
    <m/>
    <m/>
    <m/>
    <m/>
    <m/>
    <m/>
    <m/>
    <n v="-16280.36"/>
    <x v="27"/>
  </r>
  <r>
    <s v="80035330010"/>
    <s v="80035"/>
    <s v="330010"/>
    <s v="LTC routine rev Medicare trad"/>
    <s v="Cloister"/>
    <s v="Revenue"/>
    <n v="-102287.87"/>
    <m/>
    <m/>
    <m/>
    <m/>
    <m/>
    <m/>
    <m/>
    <n v="-102287.87"/>
    <x v="23"/>
  </r>
  <r>
    <s v="80035330030"/>
    <s v="80035"/>
    <s v="330030"/>
    <s v="LTC routine rev Pub Aid trad"/>
    <s v="Cloister"/>
    <s v="Revenue"/>
    <n v="-416838.93"/>
    <m/>
    <m/>
    <m/>
    <m/>
    <m/>
    <m/>
    <m/>
    <n v="-416838.93"/>
    <x v="24"/>
  </r>
  <r>
    <s v="80035330090"/>
    <s v="80035"/>
    <s v="330090"/>
    <s v="LTC routine rev self pay"/>
    <s v="Cloister"/>
    <s v="Revenue"/>
    <n v="-886890"/>
    <m/>
    <m/>
    <m/>
    <m/>
    <m/>
    <m/>
    <m/>
    <n v="-886890"/>
    <x v="25"/>
  </r>
  <r>
    <s v="80035330300"/>
    <s v="80035"/>
    <s v="330300"/>
    <s v="LTC routine rev oth pay 1"/>
    <s v="Cloister"/>
    <s v="Revenue"/>
    <n v="-11494.16"/>
    <m/>
    <m/>
    <m/>
    <m/>
    <m/>
    <m/>
    <m/>
    <n v="-11494.16"/>
    <x v="26"/>
  </r>
  <r>
    <s v="80035330301"/>
    <s v="80035"/>
    <s v="330301"/>
    <s v="LTC routine rev oth pay 2"/>
    <s v="Cloister"/>
    <s v="Revenue"/>
    <n v="-24248.57"/>
    <m/>
    <m/>
    <m/>
    <m/>
    <m/>
    <m/>
    <m/>
    <n v="-24248.57"/>
    <x v="27"/>
  </r>
  <r>
    <s v="80036330010"/>
    <s v="80036"/>
    <s v="330010"/>
    <s v="LTC routine rev Medicare trad"/>
    <s v="Woodlands"/>
    <s v="Revenue"/>
    <n v="-1200619.46"/>
    <m/>
    <m/>
    <m/>
    <m/>
    <m/>
    <m/>
    <m/>
    <n v="-1200619.46"/>
    <x v="23"/>
  </r>
  <r>
    <s v="80036330030"/>
    <s v="80036"/>
    <s v="330030"/>
    <s v="LTC routine rev Pub Aid trad"/>
    <s v="Woodlands"/>
    <s v="Revenue"/>
    <n v="-28971.31"/>
    <m/>
    <m/>
    <m/>
    <m/>
    <m/>
    <m/>
    <m/>
    <n v="-28971.31"/>
    <x v="24"/>
  </r>
  <r>
    <s v="80036330060"/>
    <s v="80036"/>
    <s v="330060"/>
    <s v="LTC routine rev Commercial"/>
    <s v="Woodlands"/>
    <s v="Revenue"/>
    <n v="-34827"/>
    <m/>
    <m/>
    <m/>
    <m/>
    <m/>
    <m/>
    <m/>
    <n v="-34827"/>
    <x v="27"/>
  </r>
  <r>
    <s v="80036330090"/>
    <s v="80036"/>
    <s v="330090"/>
    <s v="LTC routine rev self pay"/>
    <s v="Woodlands"/>
    <s v="Revenue"/>
    <n v="-110450"/>
    <m/>
    <m/>
    <m/>
    <m/>
    <m/>
    <m/>
    <m/>
    <n v="-110450"/>
    <x v="25"/>
  </r>
  <r>
    <s v="80036330300"/>
    <s v="80036"/>
    <s v="330300"/>
    <s v="LTC routine rev oth pay 1"/>
    <s v="Woodlands"/>
    <s v="Revenue"/>
    <n v="-455445.32"/>
    <m/>
    <m/>
    <m/>
    <m/>
    <m/>
    <m/>
    <m/>
    <n v="-455445.32"/>
    <x v="26"/>
  </r>
  <r>
    <s v="80036330301"/>
    <s v="80036"/>
    <s v="330301"/>
    <s v="LTC routine rev oth pay 2"/>
    <s v="Woodlands"/>
    <s v="Revenue"/>
    <n v="-19778.52"/>
    <m/>
    <m/>
    <m/>
    <m/>
    <m/>
    <m/>
    <m/>
    <n v="-19778.52"/>
    <x v="27"/>
  </r>
  <r>
    <s v="80037330010"/>
    <s v="80037"/>
    <s v="330010"/>
    <s v="LTC routine rev Medicare trad"/>
    <s v="Garden"/>
    <s v="Revenue"/>
    <n v="-1325840.4100000001"/>
    <m/>
    <m/>
    <m/>
    <m/>
    <m/>
    <m/>
    <m/>
    <n v="-1325840.4100000001"/>
    <x v="23"/>
  </r>
  <r>
    <s v="80037330030"/>
    <s v="80037"/>
    <s v="330030"/>
    <s v="LTC routine rev Pub Aid trad"/>
    <s v="Garden"/>
    <s v="Revenue"/>
    <n v="-4384.7"/>
    <m/>
    <m/>
    <m/>
    <m/>
    <m/>
    <m/>
    <m/>
    <n v="-4384.7"/>
    <x v="24"/>
  </r>
  <r>
    <s v="80037330060"/>
    <s v="80037"/>
    <s v="330060"/>
    <s v="LTC routine rev Commercial"/>
    <s v="Garden"/>
    <s v="Revenue"/>
    <n v="-60260"/>
    <m/>
    <m/>
    <n v="68952.399999999994"/>
    <m/>
    <m/>
    <m/>
    <m/>
    <n v="8692.3999999999942"/>
    <x v="27"/>
  </r>
  <r>
    <s v="80037330090"/>
    <s v="80037"/>
    <s v="330090"/>
    <s v="LTC routine rev self pay"/>
    <s v="Garden"/>
    <s v="Revenue"/>
    <n v="-51700"/>
    <m/>
    <m/>
    <m/>
    <m/>
    <m/>
    <m/>
    <m/>
    <n v="-51700"/>
    <x v="25"/>
  </r>
  <r>
    <s v="80037330300"/>
    <s v="80037"/>
    <s v="330300"/>
    <s v="LTC routine rev oth pay 1"/>
    <s v="Garden"/>
    <s v="Revenue"/>
    <n v="-370843.21"/>
    <m/>
    <m/>
    <m/>
    <m/>
    <m/>
    <m/>
    <m/>
    <n v="-370843.21"/>
    <x v="26"/>
  </r>
  <r>
    <s v="80037330301"/>
    <s v="80037"/>
    <s v="330301"/>
    <s v="LTC routine rev oth pay 2"/>
    <s v="Garden"/>
    <s v="Revenue"/>
    <n v="-7071.95"/>
    <m/>
    <m/>
    <m/>
    <m/>
    <m/>
    <m/>
    <m/>
    <n v="-7071.95"/>
    <x v="27"/>
  </r>
  <r>
    <s v="81205551000"/>
    <s v="81205"/>
    <s v="551000"/>
    <s v="Federal awards Contribution"/>
    <s v="COVID-19"/>
    <s v="Revenue"/>
    <n v="-309102.81"/>
    <m/>
    <m/>
    <m/>
    <m/>
    <m/>
    <m/>
    <m/>
    <n v="-309102.81"/>
    <x v="20"/>
  </r>
  <r>
    <s v="10005600030"/>
    <s v="10005"/>
    <s v="600030"/>
    <s v="Clinical care RN"/>
    <s v="Nurse Administration"/>
    <s v="Expense"/>
    <n v="20178.330000000002"/>
    <m/>
    <m/>
    <m/>
    <m/>
    <m/>
    <m/>
    <m/>
    <n v="20178.330000000002"/>
    <x v="28"/>
  </r>
  <r>
    <s v="10005600630"/>
    <s v="10005"/>
    <s v="600630"/>
    <s v="Productive professional"/>
    <s v="Nurse Administration"/>
    <s v="Expense"/>
    <n v="161552.46"/>
    <m/>
    <m/>
    <m/>
    <n v="-76515.850000000006"/>
    <m/>
    <m/>
    <m/>
    <n v="85036.609999999986"/>
    <x v="29"/>
  </r>
  <r>
    <s v="10005600660"/>
    <s v="10005"/>
    <s v="600660"/>
    <s v="Productive clerical"/>
    <s v="Nurse Administration"/>
    <s v="Expense"/>
    <n v="52581.43"/>
    <m/>
    <m/>
    <m/>
    <n v="-56006.38"/>
    <m/>
    <m/>
    <m/>
    <n v="-3424.9499999999971"/>
    <x v="30"/>
  </r>
  <r>
    <s v="10005601110"/>
    <s v="10005"/>
    <s v="601110"/>
    <s v="OT professional"/>
    <s v="Nurse Administration"/>
    <s v="Expense"/>
    <n v="32.4"/>
    <m/>
    <m/>
    <m/>
    <m/>
    <m/>
    <m/>
    <m/>
    <n v="32.4"/>
    <x v="29"/>
  </r>
  <r>
    <s v="10005601140"/>
    <s v="10005"/>
    <s v="601140"/>
    <s v="OT clerical"/>
    <s v="Nurse Administration"/>
    <s v="Expense"/>
    <n v="8062.71"/>
    <m/>
    <m/>
    <m/>
    <m/>
    <m/>
    <m/>
    <m/>
    <n v="8062.71"/>
    <x v="30"/>
  </r>
  <r>
    <s v="10005602030"/>
    <s v="10005"/>
    <s v="602030"/>
    <s v="Train &amp; edu RN"/>
    <s v="Nurse Administration"/>
    <s v="Expense"/>
    <n v="71.42"/>
    <m/>
    <m/>
    <m/>
    <m/>
    <m/>
    <m/>
    <m/>
    <n v="71.42"/>
    <x v="28"/>
  </r>
  <r>
    <s v="10005602130"/>
    <s v="10005"/>
    <s v="602130"/>
    <s v="Train &amp; edu professional"/>
    <s v="Nurse Administration"/>
    <s v="Expense"/>
    <n v="350"/>
    <m/>
    <m/>
    <m/>
    <m/>
    <m/>
    <m/>
    <m/>
    <n v="350"/>
    <x v="29"/>
  </r>
  <r>
    <s v="10005602160"/>
    <s v="10005"/>
    <s v="602160"/>
    <s v="Train &amp; edu clerical"/>
    <s v="Nurse Administration"/>
    <s v="Expense"/>
    <n v="202.5"/>
    <m/>
    <m/>
    <m/>
    <m/>
    <m/>
    <m/>
    <m/>
    <n v="202.5"/>
    <x v="30"/>
  </r>
  <r>
    <s v="10005603130"/>
    <s v="10005"/>
    <s v="603130"/>
    <s v="Premium &amp; other professional"/>
    <s v="Nurse Administration"/>
    <s v="Expense"/>
    <n v="3"/>
    <m/>
    <m/>
    <m/>
    <m/>
    <m/>
    <m/>
    <m/>
    <n v="3"/>
    <x v="29"/>
  </r>
  <r>
    <s v="10005603160"/>
    <s v="10005"/>
    <s v="603160"/>
    <s v="Premium &amp; other clerical"/>
    <s v="Nurse Administration"/>
    <s v="Expense"/>
    <n v="201.15"/>
    <m/>
    <m/>
    <m/>
    <m/>
    <m/>
    <m/>
    <m/>
    <n v="201.15"/>
    <x v="30"/>
  </r>
  <r>
    <s v="10005605530"/>
    <s v="10005"/>
    <s v="605530"/>
    <s v="PTO RN"/>
    <s v="Nurse Administration"/>
    <s v="Expense"/>
    <n v="7077.89"/>
    <m/>
    <m/>
    <m/>
    <m/>
    <m/>
    <m/>
    <m/>
    <n v="7077.89"/>
    <x v="28"/>
  </r>
  <r>
    <s v="10005605630"/>
    <s v="10005"/>
    <s v="605630"/>
    <s v="PTO professional"/>
    <s v="Nurse Administration"/>
    <s v="Expense"/>
    <n v="20204.87"/>
    <m/>
    <m/>
    <m/>
    <m/>
    <m/>
    <m/>
    <m/>
    <n v="20204.87"/>
    <x v="29"/>
  </r>
  <r>
    <s v="10005605660"/>
    <s v="10005"/>
    <s v="605660"/>
    <s v="PTO clerical"/>
    <s v="Nurse Administration"/>
    <s v="Expense"/>
    <n v="11188.800000000001"/>
    <m/>
    <m/>
    <m/>
    <m/>
    <m/>
    <m/>
    <m/>
    <n v="11188.800000000001"/>
    <x v="30"/>
  </r>
  <r>
    <s v="10005605670"/>
    <s v="10005"/>
    <s v="605670"/>
    <s v="PTO Accrual change"/>
    <s v="Nurse Administration"/>
    <s v="Expense"/>
    <n v="2160.5"/>
    <m/>
    <m/>
    <m/>
    <m/>
    <m/>
    <m/>
    <m/>
    <n v="2160.5"/>
    <x v="29"/>
  </r>
  <r>
    <s v="10005606130"/>
    <s v="10005"/>
    <s v="606130"/>
    <s v="Other nonprod professional"/>
    <s v="Nurse Administration"/>
    <s v="Expense"/>
    <n v="8067.3"/>
    <m/>
    <m/>
    <m/>
    <m/>
    <m/>
    <m/>
    <m/>
    <n v="8067.3"/>
    <x v="29"/>
  </r>
  <r>
    <s v="10005606160"/>
    <s v="10005"/>
    <s v="606160"/>
    <s v="Other nonprod clerical"/>
    <s v="Nurse Administration"/>
    <s v="Expense"/>
    <n v="5775"/>
    <m/>
    <m/>
    <m/>
    <m/>
    <m/>
    <m/>
    <m/>
    <n v="5775"/>
    <x v="30"/>
  </r>
  <r>
    <s v="10005608000"/>
    <s v="10005"/>
    <s v="608000"/>
    <s v="FICA expense"/>
    <s v="Nurse Administration"/>
    <s v="Expense"/>
    <n v="21727.360000000001"/>
    <m/>
    <m/>
    <m/>
    <m/>
    <n v="-21727.360000000001"/>
    <m/>
    <m/>
    <n v="0"/>
    <x v="31"/>
  </r>
  <r>
    <s v="10005608280"/>
    <s v="10005"/>
    <s v="608280"/>
    <s v="ST disability EE contributions"/>
    <s v="Nurse Administration"/>
    <s v="Expense"/>
    <n v="-928.55000000000007"/>
    <m/>
    <m/>
    <m/>
    <m/>
    <n v="928.55000000000007"/>
    <m/>
    <m/>
    <n v="0"/>
    <x v="31"/>
  </r>
  <r>
    <s v="10005608740"/>
    <s v="10005"/>
    <s v="608740"/>
    <s v="Unemployment state"/>
    <s v="Nurse Administration"/>
    <s v="Expense"/>
    <n v="283.94"/>
    <m/>
    <m/>
    <m/>
    <m/>
    <n v="-283.94"/>
    <m/>
    <m/>
    <n v="0"/>
    <x v="31"/>
  </r>
  <r>
    <s v="10005640050"/>
    <s v="10005"/>
    <s v="640050"/>
    <s v="Depr exp moveable eqp,non-clin"/>
    <s v="Nurse Administration"/>
    <s v="Expense"/>
    <n v="1751.16"/>
    <m/>
    <m/>
    <m/>
    <m/>
    <m/>
    <m/>
    <m/>
    <n v="1751.16"/>
    <x v="32"/>
  </r>
  <r>
    <s v="10005650460"/>
    <s v="10005"/>
    <s v="650460"/>
    <s v="EE reim communication exp"/>
    <s v="Nurse Administration"/>
    <s v="Expense"/>
    <n v="600"/>
    <m/>
    <m/>
    <m/>
    <m/>
    <m/>
    <m/>
    <m/>
    <n v="600"/>
    <x v="33"/>
  </r>
  <r>
    <s v="10005663090"/>
    <s v="10005"/>
    <s v="663090"/>
    <s v="Travel EE reimb"/>
    <s v="Nurse Administration"/>
    <s v="Expense"/>
    <n v="282.95999999999998"/>
    <m/>
    <m/>
    <m/>
    <m/>
    <m/>
    <m/>
    <m/>
    <n v="282.95999999999998"/>
    <x v="34"/>
  </r>
  <r>
    <s v="10005663120"/>
    <s v="10005"/>
    <s v="663120"/>
    <s v="Confernce seminar training ext"/>
    <s v="Nurse Administration"/>
    <s v="Expense"/>
    <n v="1740"/>
    <m/>
    <m/>
    <m/>
    <m/>
    <m/>
    <m/>
    <m/>
    <n v="1740"/>
    <x v="35"/>
  </r>
  <r>
    <s v="10005672000"/>
    <s v="10005"/>
    <s v="672000"/>
    <s v="Other misc exp EE reim"/>
    <s v="Nurse Administration"/>
    <s v="Expense"/>
    <n v="49"/>
    <m/>
    <m/>
    <m/>
    <m/>
    <m/>
    <m/>
    <m/>
    <n v="49"/>
    <x v="36"/>
  </r>
  <r>
    <s v="23300600630"/>
    <s v="23300"/>
    <s v="600630"/>
    <s v="Productive professional"/>
    <s v="Recreational Therapy"/>
    <s v="Expense"/>
    <n v="43733.279999999999"/>
    <m/>
    <m/>
    <m/>
    <n v="275.85000000000002"/>
    <m/>
    <m/>
    <m/>
    <n v="44009.13"/>
    <x v="37"/>
  </r>
  <r>
    <s v="23300600650"/>
    <s v="23300"/>
    <s v="600650"/>
    <s v="Productive support services"/>
    <s v="Recreational Therapy"/>
    <s v="Expense"/>
    <n v="8120.74"/>
    <m/>
    <m/>
    <m/>
    <m/>
    <m/>
    <m/>
    <m/>
    <n v="8120.74"/>
    <x v="37"/>
  </r>
  <r>
    <s v="23300601110"/>
    <s v="23300"/>
    <s v="601110"/>
    <s v="OT professional"/>
    <s v="Recreational Therapy"/>
    <s v="Expense"/>
    <n v="7.7"/>
    <m/>
    <m/>
    <m/>
    <m/>
    <m/>
    <m/>
    <m/>
    <n v="7.7"/>
    <x v="37"/>
  </r>
  <r>
    <s v="23300602150"/>
    <s v="23300"/>
    <s v="602150"/>
    <s v="Train &amp; edu support services"/>
    <s v="Recreational Therapy"/>
    <s v="Expense"/>
    <n v="2751.38"/>
    <m/>
    <m/>
    <m/>
    <m/>
    <m/>
    <m/>
    <m/>
    <n v="2751.38"/>
    <x v="37"/>
  </r>
  <r>
    <s v="23300605630"/>
    <s v="23300"/>
    <s v="605630"/>
    <s v="PTO professional"/>
    <s v="Recreational Therapy"/>
    <s v="Expense"/>
    <n v="7348.52"/>
    <m/>
    <m/>
    <m/>
    <m/>
    <m/>
    <m/>
    <m/>
    <n v="7348.52"/>
    <x v="37"/>
  </r>
  <r>
    <s v="23300605650"/>
    <s v="23300"/>
    <s v="605650"/>
    <s v="PTO support services"/>
    <s v="Recreational Therapy"/>
    <s v="Expense"/>
    <n v="288.86"/>
    <m/>
    <m/>
    <m/>
    <m/>
    <m/>
    <m/>
    <m/>
    <n v="288.86"/>
    <x v="37"/>
  </r>
  <r>
    <s v="23300605670"/>
    <s v="23300"/>
    <s v="605670"/>
    <s v="PTO Accrual change"/>
    <s v="Recreational Therapy"/>
    <s v="Expense"/>
    <n v="-709.33"/>
    <m/>
    <m/>
    <m/>
    <m/>
    <m/>
    <m/>
    <m/>
    <n v="-709.33"/>
    <x v="37"/>
  </r>
  <r>
    <s v="23300608000"/>
    <s v="23300"/>
    <s v="608000"/>
    <s v="FICA expense"/>
    <s v="Recreational Therapy"/>
    <s v="Expense"/>
    <n v="4566.58"/>
    <m/>
    <m/>
    <m/>
    <m/>
    <n v="-4566.58"/>
    <m/>
    <m/>
    <n v="0"/>
    <x v="31"/>
  </r>
  <r>
    <s v="23300608280"/>
    <s v="23300"/>
    <s v="608280"/>
    <s v="ST disability EE contributions"/>
    <s v="Recreational Therapy"/>
    <s v="Expense"/>
    <n v="-189.03"/>
    <m/>
    <m/>
    <m/>
    <m/>
    <n v="189.03"/>
    <m/>
    <m/>
    <n v="0"/>
    <x v="31"/>
  </r>
  <r>
    <s v="23300608740"/>
    <s v="23300"/>
    <s v="608740"/>
    <s v="Unemployment state"/>
    <s v="Recreational Therapy"/>
    <s v="Expense"/>
    <n v="126"/>
    <m/>
    <m/>
    <m/>
    <m/>
    <n v="-126"/>
    <m/>
    <m/>
    <n v="0"/>
    <x v="31"/>
  </r>
  <r>
    <s v="23300612990"/>
    <s v="23300"/>
    <s v="612990"/>
    <s v="Other patient supplies"/>
    <s v="Recreational Therapy"/>
    <s v="Expense"/>
    <n v="3224.44"/>
    <m/>
    <m/>
    <m/>
    <m/>
    <m/>
    <m/>
    <m/>
    <n v="3224.44"/>
    <x v="38"/>
  </r>
  <r>
    <s v="23300626490"/>
    <s v="23300"/>
    <s v="626490"/>
    <s v="Purchased service other"/>
    <s v="Recreational Therapy"/>
    <s v="Expense"/>
    <n v="1525"/>
    <m/>
    <m/>
    <m/>
    <m/>
    <m/>
    <m/>
    <m/>
    <n v="1525"/>
    <x v="39"/>
  </r>
  <r>
    <s v="23300663030"/>
    <s v="23300"/>
    <s v="663030"/>
    <s v="Books &amp; subscriptions"/>
    <s v="Recreational Therapy"/>
    <s v="Expense"/>
    <n v="216.83"/>
    <m/>
    <m/>
    <m/>
    <m/>
    <m/>
    <m/>
    <m/>
    <n v="216.83"/>
    <x v="40"/>
  </r>
  <r>
    <s v="43005600030"/>
    <s v="43005"/>
    <s v="600030"/>
    <s v="Clinical care RN"/>
    <s v="Skilled Nursing Facilities"/>
    <s v="Expense"/>
    <n v="78025.850000000006"/>
    <m/>
    <m/>
    <m/>
    <m/>
    <m/>
    <m/>
    <m/>
    <n v="78025.850000000006"/>
    <x v="28"/>
  </r>
  <r>
    <s v="43005600080"/>
    <s v="43005"/>
    <s v="600080"/>
    <s v="Clin care lic caregiver lev 2"/>
    <s v="Skilled Nursing Facilities"/>
    <s v="Expense"/>
    <n v="4780.25"/>
    <m/>
    <m/>
    <m/>
    <m/>
    <m/>
    <m/>
    <m/>
    <n v="4780.25"/>
    <x v="41"/>
  </r>
  <r>
    <s v="43005600110"/>
    <s v="43005"/>
    <s v="600110"/>
    <s v="Clinical care other caregiver"/>
    <s v="Skilled Nursing Facilities"/>
    <s v="Expense"/>
    <n v="438196.61"/>
    <m/>
    <m/>
    <m/>
    <n v="16711.03"/>
    <m/>
    <m/>
    <m/>
    <n v="454907.64"/>
    <x v="42"/>
  </r>
  <r>
    <s v="43005600650"/>
    <s v="43005"/>
    <s v="600650"/>
    <s v="Productive support services"/>
    <s v="Skilled Nursing Facilities"/>
    <s v="Expense"/>
    <n v="44412.270000000004"/>
    <m/>
    <m/>
    <m/>
    <m/>
    <m/>
    <m/>
    <m/>
    <n v="44412.270000000004"/>
    <x v="42"/>
  </r>
  <r>
    <s v="43005601090"/>
    <s v="43005"/>
    <s v="601090"/>
    <s v="OT other caregiver"/>
    <s v="Skilled Nursing Facilities"/>
    <s v="Expense"/>
    <n v="74452.59"/>
    <m/>
    <m/>
    <m/>
    <m/>
    <m/>
    <m/>
    <m/>
    <n v="74452.59"/>
    <x v="42"/>
  </r>
  <r>
    <s v="43005601130"/>
    <s v="43005"/>
    <s v="601130"/>
    <s v="OT support services"/>
    <s v="Skilled Nursing Facilities"/>
    <s v="Expense"/>
    <n v="142.62"/>
    <m/>
    <m/>
    <m/>
    <m/>
    <m/>
    <m/>
    <m/>
    <n v="142.62"/>
    <x v="42"/>
  </r>
  <r>
    <s v="43005602030"/>
    <s v="43005"/>
    <s v="602030"/>
    <s v="Train &amp; edu RN"/>
    <s v="Skilled Nursing Facilities"/>
    <s v="Expense"/>
    <n v="6810.87"/>
    <m/>
    <m/>
    <m/>
    <m/>
    <m/>
    <m/>
    <m/>
    <n v="6810.87"/>
    <x v="28"/>
  </r>
  <r>
    <s v="43005602080"/>
    <s v="43005"/>
    <s v="602080"/>
    <s v="Train &amp; edu lic caregivr lev 2"/>
    <s v="Skilled Nursing Facilities"/>
    <s v="Expense"/>
    <n v="4754.1500000000005"/>
    <m/>
    <m/>
    <m/>
    <m/>
    <m/>
    <m/>
    <m/>
    <n v="4754.1500000000005"/>
    <x v="41"/>
  </r>
  <r>
    <s v="43005602110"/>
    <s v="43005"/>
    <s v="602110"/>
    <s v="Train &amp; edu other caregiver"/>
    <s v="Skilled Nursing Facilities"/>
    <s v="Expense"/>
    <n v="20196.43"/>
    <m/>
    <m/>
    <m/>
    <m/>
    <m/>
    <m/>
    <m/>
    <n v="20196.43"/>
    <x v="42"/>
  </r>
  <r>
    <s v="43005602150"/>
    <s v="43005"/>
    <s v="602150"/>
    <s v="Train &amp; edu support services"/>
    <s v="Skilled Nursing Facilities"/>
    <s v="Expense"/>
    <n v="24508.82"/>
    <m/>
    <m/>
    <m/>
    <m/>
    <m/>
    <m/>
    <m/>
    <n v="24508.82"/>
    <x v="42"/>
  </r>
  <r>
    <s v="43005603030"/>
    <s v="43005"/>
    <s v="603030"/>
    <s v="Premium &amp; other RN"/>
    <s v="Skilled Nursing Facilities"/>
    <s v="Expense"/>
    <n v="3232.87"/>
    <m/>
    <m/>
    <m/>
    <m/>
    <m/>
    <m/>
    <m/>
    <n v="3232.87"/>
    <x v="28"/>
  </r>
  <r>
    <s v="43005603080"/>
    <s v="43005"/>
    <s v="603080"/>
    <s v="Prem &amp; oth lic caregiver lev2"/>
    <s v="Skilled Nursing Facilities"/>
    <s v="Expense"/>
    <n v="3285.2200000000003"/>
    <m/>
    <m/>
    <m/>
    <m/>
    <m/>
    <m/>
    <m/>
    <n v="3285.2200000000003"/>
    <x v="41"/>
  </r>
  <r>
    <s v="43005603110"/>
    <s v="43005"/>
    <s v="603110"/>
    <s v="Premium &amp; other oth caregiver"/>
    <s v="Skilled Nursing Facilities"/>
    <s v="Expense"/>
    <n v="20433.27"/>
    <m/>
    <m/>
    <m/>
    <m/>
    <m/>
    <m/>
    <m/>
    <n v="20433.27"/>
    <x v="42"/>
  </r>
  <r>
    <s v="43005603150"/>
    <s v="43005"/>
    <s v="603150"/>
    <s v="Premium &amp; other support servcs"/>
    <s v="Skilled Nursing Facilities"/>
    <s v="Expense"/>
    <n v="324.75"/>
    <m/>
    <m/>
    <m/>
    <m/>
    <m/>
    <m/>
    <m/>
    <n v="324.75"/>
    <x v="42"/>
  </r>
  <r>
    <s v="43005605530"/>
    <s v="43005"/>
    <s v="605530"/>
    <s v="PTO RN"/>
    <s v="Skilled Nursing Facilities"/>
    <s v="Expense"/>
    <n v="5701.4000000000005"/>
    <m/>
    <m/>
    <m/>
    <m/>
    <m/>
    <m/>
    <m/>
    <n v="5701.4000000000005"/>
    <x v="28"/>
  </r>
  <r>
    <s v="43005605580"/>
    <s v="43005"/>
    <s v="605580"/>
    <s v="PTO lic caregivr lev 2"/>
    <s v="Skilled Nursing Facilities"/>
    <s v="Expense"/>
    <n v="243.05"/>
    <m/>
    <m/>
    <m/>
    <m/>
    <m/>
    <m/>
    <m/>
    <n v="243.05"/>
    <x v="41"/>
  </r>
  <r>
    <s v="43005605610"/>
    <s v="43005"/>
    <s v="605610"/>
    <s v="PTO other caregiver"/>
    <s v="Skilled Nursing Facilities"/>
    <s v="Expense"/>
    <n v="42585.17"/>
    <m/>
    <m/>
    <m/>
    <m/>
    <m/>
    <m/>
    <m/>
    <n v="42585.17"/>
    <x v="42"/>
  </r>
  <r>
    <s v="43005605650"/>
    <s v="43005"/>
    <s v="605650"/>
    <s v="PTO support services"/>
    <s v="Skilled Nursing Facilities"/>
    <s v="Expense"/>
    <n v="5099.2700000000004"/>
    <m/>
    <m/>
    <m/>
    <m/>
    <m/>
    <m/>
    <m/>
    <n v="5099.2700000000004"/>
    <x v="42"/>
  </r>
  <r>
    <s v="43005605670"/>
    <s v="43005"/>
    <s v="605670"/>
    <s v="PTO Accrual change"/>
    <s v="Skilled Nursing Facilities"/>
    <s v="Expense"/>
    <n v="8470.02"/>
    <m/>
    <m/>
    <m/>
    <m/>
    <m/>
    <m/>
    <m/>
    <n v="8470.02"/>
    <x v="42"/>
  </r>
  <r>
    <s v="43005606030"/>
    <s v="43005"/>
    <s v="606030"/>
    <s v="Other nonprod RN"/>
    <s v="Skilled Nursing Facilities"/>
    <s v="Expense"/>
    <n v="6250"/>
    <m/>
    <m/>
    <m/>
    <m/>
    <m/>
    <m/>
    <m/>
    <n v="6250"/>
    <x v="28"/>
  </r>
  <r>
    <s v="43005606080"/>
    <s v="43005"/>
    <s v="606080"/>
    <s v="Other nonprd lic caregivr lev2"/>
    <s v="Skilled Nursing Facilities"/>
    <s v="Expense"/>
    <n v="50"/>
    <m/>
    <m/>
    <m/>
    <m/>
    <m/>
    <m/>
    <m/>
    <n v="50"/>
    <x v="41"/>
  </r>
  <r>
    <s v="43005606110"/>
    <s v="43005"/>
    <s v="606110"/>
    <s v="Other nonprod other caregiver"/>
    <s v="Skilled Nursing Facilities"/>
    <s v="Expense"/>
    <n v="20275"/>
    <m/>
    <m/>
    <m/>
    <m/>
    <m/>
    <m/>
    <m/>
    <n v="20275"/>
    <x v="42"/>
  </r>
  <r>
    <s v="43005606150"/>
    <s v="43005"/>
    <s v="606150"/>
    <s v="Other nonprod support services"/>
    <s v="Skilled Nursing Facilities"/>
    <s v="Expense"/>
    <n v="675"/>
    <m/>
    <m/>
    <m/>
    <m/>
    <m/>
    <m/>
    <m/>
    <n v="675"/>
    <x v="42"/>
  </r>
  <r>
    <s v="43005608000"/>
    <s v="43005"/>
    <s v="608000"/>
    <s v="FICA expense"/>
    <s v="Skilled Nursing Facilities"/>
    <s v="Expense"/>
    <n v="60467.090000000004"/>
    <m/>
    <m/>
    <m/>
    <m/>
    <n v="-60467.090000000004"/>
    <m/>
    <m/>
    <n v="0"/>
    <x v="31"/>
  </r>
  <r>
    <s v="43005608270"/>
    <s v="43005"/>
    <s v="608270"/>
    <s v="ST disability"/>
    <s v="Skilled Nursing Facilities"/>
    <s v="Expense"/>
    <n v="1275.0899999999999"/>
    <m/>
    <m/>
    <m/>
    <m/>
    <n v="-1275.0899999999999"/>
    <m/>
    <m/>
    <n v="0"/>
    <x v="31"/>
  </r>
  <r>
    <s v="43005608280"/>
    <s v="43005"/>
    <s v="608280"/>
    <s v="ST disability EE contributions"/>
    <s v="Skilled Nursing Facilities"/>
    <s v="Expense"/>
    <n v="-3096.52"/>
    <m/>
    <m/>
    <m/>
    <m/>
    <n v="3096.52"/>
    <m/>
    <m/>
    <n v="0"/>
    <x v="31"/>
  </r>
  <r>
    <s v="43005608740"/>
    <s v="43005"/>
    <s v="608740"/>
    <s v="Unemployment state"/>
    <s v="Skilled Nursing Facilities"/>
    <s v="Expense"/>
    <n v="2211.5300000000002"/>
    <m/>
    <m/>
    <m/>
    <m/>
    <n v="-2211.5300000000002"/>
    <m/>
    <m/>
    <n v="0"/>
    <x v="31"/>
  </r>
  <r>
    <s v="43005663145"/>
    <s v="43005"/>
    <s v="663145"/>
    <s v="License&amp;certification EE reimb"/>
    <s v="Skilled Nursing Facilities"/>
    <s v="Expense"/>
    <n v="850"/>
    <m/>
    <m/>
    <m/>
    <m/>
    <m/>
    <m/>
    <m/>
    <n v="850"/>
    <x v="43"/>
  </r>
  <r>
    <s v="76300612510"/>
    <s v="76300"/>
    <s v="612510"/>
    <s v="Environmental supplies"/>
    <s v="Environmental Services"/>
    <s v="Expense"/>
    <n v="24103.07"/>
    <m/>
    <m/>
    <m/>
    <m/>
    <m/>
    <m/>
    <m/>
    <n v="24103.07"/>
    <x v="44"/>
  </r>
  <r>
    <s v="76300614430"/>
    <s v="76300"/>
    <s v="614430"/>
    <s v="Inbound freight on supplies"/>
    <s v="Environmental Services"/>
    <s v="Expense"/>
    <n v="65"/>
    <m/>
    <m/>
    <m/>
    <m/>
    <m/>
    <m/>
    <m/>
    <n v="65"/>
    <x v="45"/>
  </r>
  <r>
    <s v="76300626030"/>
    <s v="76300"/>
    <s v="626030"/>
    <s v="Linen rental"/>
    <s v="Environmental Services"/>
    <s v="Expense"/>
    <n v="80157.45"/>
    <m/>
    <m/>
    <m/>
    <m/>
    <m/>
    <m/>
    <m/>
    <n v="80157.45"/>
    <x v="46"/>
  </r>
  <r>
    <s v="76500626080"/>
    <s v="76500"/>
    <s v="626080"/>
    <s v="Dietary service"/>
    <s v="Clinical Nutrition"/>
    <s v="Expense"/>
    <n v="32512"/>
    <m/>
    <m/>
    <m/>
    <m/>
    <m/>
    <m/>
    <m/>
    <n v="32512"/>
    <x v="47"/>
  </r>
  <r>
    <s v="76500640050"/>
    <s v="76500"/>
    <s v="640050"/>
    <s v="Depr exp moveable eqp,non-clin"/>
    <s v="Clinical Nutrition"/>
    <s v="Expense"/>
    <n v="1636.44"/>
    <m/>
    <m/>
    <m/>
    <m/>
    <m/>
    <m/>
    <m/>
    <n v="1636.44"/>
    <x v="32"/>
  </r>
  <r>
    <s v="76500650300"/>
    <s v="76500"/>
    <s v="650300"/>
    <s v="R&amp;M other miscellaneous repair"/>
    <s v="Clinical Nutrition"/>
    <s v="Expense"/>
    <n v="584"/>
    <m/>
    <m/>
    <m/>
    <m/>
    <m/>
    <m/>
    <m/>
    <n v="584"/>
    <x v="48"/>
  </r>
  <r>
    <s v="76900614430"/>
    <s v="76900"/>
    <s v="614430"/>
    <s v="Inbound freight on supplies"/>
    <s v="Plant Operations"/>
    <s v="Expense"/>
    <n v="582.48"/>
    <m/>
    <m/>
    <m/>
    <m/>
    <m/>
    <m/>
    <m/>
    <n v="582.48"/>
    <x v="45"/>
  </r>
  <r>
    <s v="76900614440"/>
    <s v="76900"/>
    <s v="614440"/>
    <s v="Maintenance supplies"/>
    <s v="Plant Operations"/>
    <s v="Expense"/>
    <n v="13302.09"/>
    <m/>
    <m/>
    <m/>
    <m/>
    <m/>
    <m/>
    <m/>
    <n v="13302.09"/>
    <x v="49"/>
  </r>
  <r>
    <s v="76900614450"/>
    <s v="76900"/>
    <s v="614450"/>
    <s v="Minor equip and instruments"/>
    <s v="Plant Operations"/>
    <s v="Expense"/>
    <n v="17508.41"/>
    <m/>
    <m/>
    <m/>
    <m/>
    <m/>
    <m/>
    <m/>
    <n v="17508.41"/>
    <x v="49"/>
  </r>
  <r>
    <s v="76900640000"/>
    <s v="76900"/>
    <s v="640000"/>
    <s v="Depr exp land improvement"/>
    <s v="Plant Operations"/>
    <s v="Expense"/>
    <n v="335"/>
    <m/>
    <m/>
    <m/>
    <m/>
    <m/>
    <m/>
    <m/>
    <n v="335"/>
    <x v="32"/>
  </r>
  <r>
    <s v="76900640010"/>
    <s v="76900"/>
    <s v="640010"/>
    <s v="Depr exp building"/>
    <s v="Plant Operations"/>
    <s v="Expense"/>
    <n v="12965.83"/>
    <m/>
    <m/>
    <m/>
    <m/>
    <m/>
    <m/>
    <m/>
    <n v="12965.83"/>
    <x v="32"/>
  </r>
  <r>
    <s v="76900650030"/>
    <s v="76900"/>
    <s v="650030"/>
    <s v="R&amp;M building maintenance"/>
    <s v="Plant Operations"/>
    <s v="Expense"/>
    <n v="20798.12"/>
    <m/>
    <m/>
    <m/>
    <m/>
    <m/>
    <m/>
    <m/>
    <n v="20798.12"/>
    <x v="48"/>
  </r>
  <r>
    <s v="76900650050"/>
    <s v="76900"/>
    <s v="650050"/>
    <s v="R&amp;M grounds"/>
    <s v="Plant Operations"/>
    <s v="Expense"/>
    <n v="7313.03"/>
    <m/>
    <m/>
    <m/>
    <m/>
    <m/>
    <m/>
    <m/>
    <n v="7313.03"/>
    <x v="50"/>
  </r>
  <r>
    <s v="76900650060"/>
    <s v="76900"/>
    <s v="650060"/>
    <s v="R&amp;M pest control"/>
    <s v="Plant Operations"/>
    <s v="Expense"/>
    <n v="4246.5"/>
    <m/>
    <m/>
    <m/>
    <m/>
    <m/>
    <m/>
    <m/>
    <n v="4246.5"/>
    <x v="50"/>
  </r>
  <r>
    <s v="76900650100"/>
    <s v="76900"/>
    <s v="650100"/>
    <s v="R&amp;M auto maintenance"/>
    <s v="Plant Operations"/>
    <s v="Expense"/>
    <n v="3075.28"/>
    <m/>
    <m/>
    <m/>
    <m/>
    <m/>
    <m/>
    <m/>
    <n v="3075.28"/>
    <x v="51"/>
  </r>
  <r>
    <s v="76900650300"/>
    <s v="76900"/>
    <s v="650300"/>
    <s v="R&amp;M other miscellaneous repair"/>
    <s v="Plant Operations"/>
    <s v="Expense"/>
    <n v="38638.78"/>
    <m/>
    <m/>
    <m/>
    <m/>
    <m/>
    <m/>
    <m/>
    <n v="38638.78"/>
    <x v="48"/>
  </r>
  <r>
    <s v="76900650400"/>
    <s v="76900"/>
    <s v="650400"/>
    <s v="Electricity"/>
    <s v="Plant Operations"/>
    <s v="Expense"/>
    <n v="58648.61"/>
    <m/>
    <m/>
    <m/>
    <m/>
    <m/>
    <m/>
    <m/>
    <n v="58648.61"/>
    <x v="52"/>
  </r>
  <r>
    <s v="76900650440"/>
    <s v="76900"/>
    <s v="650440"/>
    <s v="Telecommunications"/>
    <s v="Plant Operations"/>
    <s v="Expense"/>
    <n v="6684.58"/>
    <m/>
    <m/>
    <m/>
    <m/>
    <m/>
    <m/>
    <m/>
    <n v="6684.58"/>
    <x v="33"/>
  </r>
  <r>
    <s v="76900650470"/>
    <s v="76900"/>
    <s v="650470"/>
    <s v="Natural gas"/>
    <s v="Plant Operations"/>
    <s v="Expense"/>
    <n v="23063.34"/>
    <m/>
    <m/>
    <m/>
    <m/>
    <m/>
    <m/>
    <m/>
    <n v="23063.34"/>
    <x v="52"/>
  </r>
  <r>
    <s v="76900650500"/>
    <s v="76900"/>
    <s v="650500"/>
    <s v="Water &amp; sewage"/>
    <s v="Plant Operations"/>
    <s v="Expense"/>
    <n v="11071.52"/>
    <m/>
    <m/>
    <m/>
    <m/>
    <m/>
    <m/>
    <m/>
    <n v="11071.52"/>
    <x v="52"/>
  </r>
  <r>
    <s v="76900650510"/>
    <s v="76900"/>
    <s v="650510"/>
    <s v="Waste removal"/>
    <s v="Plant Operations"/>
    <s v="Expense"/>
    <n v="7682.6500000000005"/>
    <m/>
    <m/>
    <m/>
    <m/>
    <m/>
    <m/>
    <m/>
    <n v="7682.6500000000005"/>
    <x v="50"/>
  </r>
  <r>
    <s v="76900650700"/>
    <s v="76900"/>
    <s v="650700"/>
    <s v="Other utilities"/>
    <s v="Plant Operations"/>
    <s v="Expense"/>
    <n v="7498.2"/>
    <m/>
    <m/>
    <m/>
    <m/>
    <m/>
    <m/>
    <m/>
    <n v="7498.2"/>
    <x v="49"/>
  </r>
  <r>
    <s v="78700600100"/>
    <s v="78700"/>
    <s v="600100"/>
    <s v="Clin care spiritual care"/>
    <s v="Social Services"/>
    <s v="Expense"/>
    <n v="7933.47"/>
    <m/>
    <m/>
    <m/>
    <n v="-40402.639999999999"/>
    <m/>
    <m/>
    <m/>
    <n v="-32469.17"/>
    <x v="53"/>
  </r>
  <r>
    <s v="78700600630"/>
    <s v="78700"/>
    <s v="600630"/>
    <s v="Productive professional"/>
    <s v="Social Services"/>
    <s v="Expense"/>
    <n v="104413.28"/>
    <m/>
    <m/>
    <m/>
    <m/>
    <m/>
    <m/>
    <m/>
    <n v="104413.28"/>
    <x v="53"/>
  </r>
  <r>
    <s v="78700601110"/>
    <s v="78700"/>
    <s v="601110"/>
    <s v="OT professional"/>
    <s v="Social Services"/>
    <s v="Expense"/>
    <n v="1620.02"/>
    <m/>
    <m/>
    <m/>
    <m/>
    <m/>
    <m/>
    <m/>
    <n v="1620.02"/>
    <x v="53"/>
  </r>
  <r>
    <s v="78700603100"/>
    <s v="78700"/>
    <s v="603100"/>
    <s v="Premium &amp; oth spiritualcare"/>
    <s v="Social Services"/>
    <s v="Expense"/>
    <n v="149.75"/>
    <m/>
    <m/>
    <m/>
    <m/>
    <m/>
    <m/>
    <m/>
    <n v="149.75"/>
    <x v="53"/>
  </r>
  <r>
    <s v="78700603130"/>
    <s v="78700"/>
    <s v="603130"/>
    <s v="Premium &amp; other professional"/>
    <s v="Social Services"/>
    <s v="Expense"/>
    <n v="5.5600000000000005"/>
    <m/>
    <m/>
    <m/>
    <m/>
    <m/>
    <m/>
    <m/>
    <n v="5.5600000000000005"/>
    <x v="53"/>
  </r>
  <r>
    <s v="78700605630"/>
    <s v="78700"/>
    <s v="605630"/>
    <s v="PTO professional"/>
    <s v="Social Services"/>
    <s v="Expense"/>
    <n v="8071.95"/>
    <m/>
    <m/>
    <m/>
    <m/>
    <m/>
    <m/>
    <m/>
    <n v="8071.95"/>
    <x v="53"/>
  </r>
  <r>
    <s v="78700605670"/>
    <s v="78700"/>
    <s v="605670"/>
    <s v="PTO Accrual change"/>
    <s v="Social Services"/>
    <s v="Expense"/>
    <n v="429.22"/>
    <m/>
    <m/>
    <m/>
    <m/>
    <m/>
    <m/>
    <m/>
    <n v="429.22"/>
    <x v="53"/>
  </r>
  <r>
    <s v="78700606130"/>
    <s v="78700"/>
    <s v="606130"/>
    <s v="Other nonprod professional"/>
    <s v="Social Services"/>
    <s v="Expense"/>
    <n v="71.81"/>
    <m/>
    <m/>
    <m/>
    <m/>
    <m/>
    <m/>
    <m/>
    <n v="71.81"/>
    <x v="53"/>
  </r>
  <r>
    <s v="78700608000"/>
    <s v="78700"/>
    <s v="608000"/>
    <s v="FICA expense"/>
    <s v="Social Services"/>
    <s v="Expense"/>
    <n v="9233.06"/>
    <m/>
    <m/>
    <m/>
    <m/>
    <n v="-9233.06"/>
    <m/>
    <m/>
    <n v="0"/>
    <x v="31"/>
  </r>
  <r>
    <s v="78700608280"/>
    <s v="78700"/>
    <s v="608280"/>
    <s v="ST disability EE contributions"/>
    <s v="Social Services"/>
    <s v="Expense"/>
    <n v="-389.04"/>
    <m/>
    <m/>
    <m/>
    <m/>
    <n v="389.04"/>
    <m/>
    <m/>
    <n v="0"/>
    <x v="31"/>
  </r>
  <r>
    <s v="78700608740"/>
    <s v="78700"/>
    <s v="608740"/>
    <s v="Unemployment state"/>
    <s v="Social Services"/>
    <s v="Expense"/>
    <n v="195.04"/>
    <m/>
    <m/>
    <m/>
    <m/>
    <n v="-195.04"/>
    <m/>
    <m/>
    <n v="0"/>
    <x v="31"/>
  </r>
  <r>
    <s v="78700626220"/>
    <s v="78700"/>
    <s v="626220"/>
    <s v="Consulting fees"/>
    <s v="Social Services"/>
    <s v="Expense"/>
    <n v="5102.5"/>
    <m/>
    <m/>
    <m/>
    <m/>
    <m/>
    <m/>
    <m/>
    <n v="5102.5"/>
    <x v="54"/>
  </r>
  <r>
    <s v="78700626490"/>
    <s v="78700"/>
    <s v="626490"/>
    <s v="Purchased service other"/>
    <s v="Social Services"/>
    <s v="Expense"/>
    <n v="8875"/>
    <m/>
    <m/>
    <m/>
    <m/>
    <m/>
    <m/>
    <m/>
    <n v="8875"/>
    <x v="39"/>
  </r>
  <r>
    <s v="78700672000"/>
    <s v="78700"/>
    <s v="672000"/>
    <s v="Other misc exp EE reim"/>
    <s v="Social Services"/>
    <s v="Expense"/>
    <n v="125.60000000000001"/>
    <m/>
    <m/>
    <m/>
    <m/>
    <m/>
    <m/>
    <m/>
    <n v="125.60000000000001"/>
    <x v="36"/>
  </r>
  <r>
    <s v="80000600030"/>
    <s v="80000"/>
    <s v="600030"/>
    <s v="Clinical care RN"/>
    <s v="Administration"/>
    <s v="Expense"/>
    <n v="765.23"/>
    <m/>
    <m/>
    <m/>
    <m/>
    <m/>
    <m/>
    <m/>
    <n v="765.23"/>
    <x v="28"/>
  </r>
  <r>
    <s v="80000600110"/>
    <s v="80000"/>
    <s v="600110"/>
    <s v="Clinical care other caregiver"/>
    <s v="Administration"/>
    <s v="Expense"/>
    <n v="142.76"/>
    <m/>
    <m/>
    <m/>
    <m/>
    <m/>
    <m/>
    <m/>
    <n v="142.76"/>
    <x v="42"/>
  </r>
  <r>
    <s v="80000600620"/>
    <s v="80000"/>
    <s v="600620"/>
    <s v="Productive management"/>
    <s v="Administration"/>
    <s v="Expense"/>
    <n v="131224.91"/>
    <m/>
    <m/>
    <m/>
    <n v="168"/>
    <m/>
    <m/>
    <m/>
    <n v="131392.91"/>
    <x v="55"/>
  </r>
  <r>
    <s v="80000600630"/>
    <s v="80000"/>
    <s v="600630"/>
    <s v="Productive professional"/>
    <s v="Administration"/>
    <s v="Expense"/>
    <n v="88988.75"/>
    <m/>
    <m/>
    <m/>
    <m/>
    <m/>
    <m/>
    <m/>
    <n v="88988.75"/>
    <x v="30"/>
  </r>
  <r>
    <s v="80000600650"/>
    <s v="80000"/>
    <s v="600650"/>
    <s v="Productive support services"/>
    <s v="Administration"/>
    <s v="Expense"/>
    <n v="39209.200000000004"/>
    <m/>
    <m/>
    <m/>
    <n v="124.2"/>
    <m/>
    <m/>
    <m/>
    <n v="39333.4"/>
    <x v="56"/>
  </r>
  <r>
    <s v="80000600660"/>
    <s v="80000"/>
    <s v="600660"/>
    <s v="Productive clerical"/>
    <s v="Administration"/>
    <s v="Expense"/>
    <n v="47300.61"/>
    <m/>
    <m/>
    <m/>
    <m/>
    <m/>
    <m/>
    <m/>
    <n v="47300.61"/>
    <x v="30"/>
  </r>
  <r>
    <s v="80000601110"/>
    <s v="80000"/>
    <s v="601110"/>
    <s v="OT professional"/>
    <s v="Administration"/>
    <s v="Expense"/>
    <n v="892.23"/>
    <m/>
    <m/>
    <m/>
    <m/>
    <m/>
    <m/>
    <m/>
    <n v="892.23"/>
    <x v="30"/>
  </r>
  <r>
    <s v="80000601140"/>
    <s v="80000"/>
    <s v="601140"/>
    <s v="OT clerical"/>
    <s v="Administration"/>
    <s v="Expense"/>
    <n v="55.72"/>
    <m/>
    <m/>
    <m/>
    <m/>
    <m/>
    <m/>
    <m/>
    <n v="55.72"/>
    <x v="30"/>
  </r>
  <r>
    <s v="80000602160"/>
    <s v="80000"/>
    <s v="602160"/>
    <s v="Train &amp; edu clerical"/>
    <s v="Administration"/>
    <s v="Expense"/>
    <n v="679.9"/>
    <m/>
    <m/>
    <m/>
    <m/>
    <m/>
    <m/>
    <m/>
    <n v="679.9"/>
    <x v="30"/>
  </r>
  <r>
    <s v="80000603150"/>
    <s v="80000"/>
    <s v="603150"/>
    <s v="Premium &amp; other support servcs"/>
    <s v="Administration"/>
    <s v="Expense"/>
    <n v="19.88"/>
    <m/>
    <m/>
    <m/>
    <m/>
    <m/>
    <m/>
    <m/>
    <n v="19.88"/>
    <x v="56"/>
  </r>
  <r>
    <s v="80000603160"/>
    <s v="80000"/>
    <s v="603160"/>
    <s v="Premium &amp; other clerical"/>
    <s v="Administration"/>
    <s v="Expense"/>
    <n v="-0.51"/>
    <m/>
    <m/>
    <m/>
    <m/>
    <m/>
    <m/>
    <m/>
    <n v="-0.51"/>
    <x v="30"/>
  </r>
  <r>
    <s v="80000605620"/>
    <s v="80000"/>
    <s v="605620"/>
    <s v="PTO management"/>
    <s v="Administration"/>
    <s v="Expense"/>
    <n v="19010.86"/>
    <m/>
    <m/>
    <m/>
    <m/>
    <m/>
    <m/>
    <m/>
    <n v="19010.86"/>
    <x v="55"/>
  </r>
  <r>
    <s v="80000605630"/>
    <s v="80000"/>
    <s v="605630"/>
    <s v="PTO professional"/>
    <s v="Administration"/>
    <s v="Expense"/>
    <n v="8184.53"/>
    <m/>
    <m/>
    <m/>
    <m/>
    <m/>
    <m/>
    <m/>
    <n v="8184.53"/>
    <x v="30"/>
  </r>
  <r>
    <s v="80000605650"/>
    <s v="80000"/>
    <s v="605650"/>
    <s v="PTO support services"/>
    <s v="Administration"/>
    <s v="Expense"/>
    <n v="5418.97"/>
    <m/>
    <m/>
    <m/>
    <m/>
    <m/>
    <m/>
    <m/>
    <n v="5418.97"/>
    <x v="56"/>
  </r>
  <r>
    <s v="80000605660"/>
    <s v="80000"/>
    <s v="605660"/>
    <s v="PTO clerical"/>
    <s v="Administration"/>
    <s v="Expense"/>
    <n v="5945.6"/>
    <m/>
    <m/>
    <m/>
    <m/>
    <m/>
    <m/>
    <m/>
    <n v="5945.6"/>
    <x v="30"/>
  </r>
  <r>
    <s v="80000605670"/>
    <s v="80000"/>
    <s v="605670"/>
    <s v="PTO Accrual change"/>
    <s v="Administration"/>
    <s v="Expense"/>
    <n v="653.01"/>
    <m/>
    <m/>
    <m/>
    <m/>
    <m/>
    <m/>
    <m/>
    <n v="653.01"/>
    <x v="30"/>
  </r>
  <r>
    <s v="80000606120"/>
    <s v="80000"/>
    <s v="606120"/>
    <s v="Other nonprod management"/>
    <s v="Administration"/>
    <s v="Expense"/>
    <n v="5000"/>
    <m/>
    <m/>
    <m/>
    <m/>
    <m/>
    <m/>
    <m/>
    <n v="5000"/>
    <x v="55"/>
  </r>
  <r>
    <s v="80000606130"/>
    <s v="80000"/>
    <s v="606130"/>
    <s v="Other nonprod professional"/>
    <s v="Administration"/>
    <s v="Expense"/>
    <n v="206.13"/>
    <m/>
    <m/>
    <m/>
    <m/>
    <m/>
    <m/>
    <m/>
    <n v="206.13"/>
    <x v="30"/>
  </r>
  <r>
    <s v="80000606160"/>
    <s v="80000"/>
    <s v="606160"/>
    <s v="Other nonprod clerical"/>
    <s v="Administration"/>
    <s v="Expense"/>
    <n v="100"/>
    <m/>
    <m/>
    <m/>
    <m/>
    <m/>
    <m/>
    <m/>
    <n v="100"/>
    <x v="30"/>
  </r>
  <r>
    <s v="80000608000"/>
    <s v="80000"/>
    <s v="608000"/>
    <s v="FICA expense"/>
    <s v="Administration"/>
    <s v="Expense"/>
    <n v="26113.48"/>
    <m/>
    <m/>
    <m/>
    <m/>
    <n v="-26113.48"/>
    <m/>
    <m/>
    <n v="0"/>
    <x v="31"/>
  </r>
  <r>
    <s v="80000608280"/>
    <s v="80000"/>
    <s v="608280"/>
    <s v="ST disability EE contributions"/>
    <s v="Administration"/>
    <s v="Expense"/>
    <n v="-837.57"/>
    <m/>
    <m/>
    <m/>
    <m/>
    <n v="837.57"/>
    <m/>
    <m/>
    <n v="0"/>
    <x v="31"/>
  </r>
  <r>
    <s v="80000608740"/>
    <s v="80000"/>
    <s v="608740"/>
    <s v="Unemployment state"/>
    <s v="Administration"/>
    <s v="Expense"/>
    <n v="414.5"/>
    <m/>
    <m/>
    <m/>
    <m/>
    <n v="-414.5"/>
    <m/>
    <m/>
    <n v="0"/>
    <x v="31"/>
  </r>
  <r>
    <s v="80000608800"/>
    <s v="80000"/>
    <s v="608800"/>
    <s v="Employee tuition reimb"/>
    <s v="Administration"/>
    <s v="Expense"/>
    <n v="3000"/>
    <m/>
    <m/>
    <m/>
    <m/>
    <n v="-3000"/>
    <m/>
    <m/>
    <n v="0"/>
    <x v="31"/>
  </r>
  <r>
    <s v="80000608820"/>
    <s v="80000"/>
    <s v="608820"/>
    <s v="Employee discounts/awards"/>
    <s v="Administration"/>
    <s v="Expense"/>
    <n v="2751.2400000000002"/>
    <m/>
    <m/>
    <m/>
    <m/>
    <n v="-2751.2400000000002"/>
    <m/>
    <m/>
    <n v="0"/>
    <x v="31"/>
  </r>
  <r>
    <s v="80000612990"/>
    <s v="80000"/>
    <s v="612990"/>
    <s v="Other patient supplies"/>
    <s v="Administration"/>
    <s v="Expense"/>
    <n v="550.95000000000005"/>
    <m/>
    <m/>
    <m/>
    <m/>
    <m/>
    <m/>
    <m/>
    <n v="550.95000000000005"/>
    <x v="45"/>
  </r>
  <r>
    <s v="80000613900"/>
    <s v="80000"/>
    <s v="613900"/>
    <s v="Rebates other"/>
    <s v="Administration"/>
    <s v="Expense"/>
    <n v="-13339.08"/>
    <m/>
    <m/>
    <m/>
    <m/>
    <m/>
    <m/>
    <m/>
    <n v="-13339.08"/>
    <x v="57"/>
  </r>
  <r>
    <s v="80000614400"/>
    <s v="80000"/>
    <s v="614400"/>
    <s v="Office supplies"/>
    <s v="Administration"/>
    <s v="Expense"/>
    <n v="5389.83"/>
    <m/>
    <m/>
    <m/>
    <m/>
    <m/>
    <m/>
    <m/>
    <n v="5389.83"/>
    <x v="45"/>
  </r>
  <r>
    <s v="80000614430"/>
    <s v="80000"/>
    <s v="614430"/>
    <s v="Inbound freight on supplies"/>
    <s v="Administration"/>
    <s v="Expense"/>
    <n v="37.32"/>
    <m/>
    <m/>
    <m/>
    <m/>
    <m/>
    <m/>
    <m/>
    <n v="37.32"/>
    <x v="45"/>
  </r>
  <r>
    <s v="80000614450"/>
    <s v="80000"/>
    <s v="614450"/>
    <s v="Minor equip and instruments"/>
    <s v="Administration"/>
    <s v="Expense"/>
    <n v="266.54000000000002"/>
    <m/>
    <m/>
    <m/>
    <m/>
    <m/>
    <m/>
    <m/>
    <n v="266.54000000000002"/>
    <x v="49"/>
  </r>
  <r>
    <s v="80000621000"/>
    <s v="80000"/>
    <s v="621000"/>
    <s v="Medical director fees"/>
    <s v="Administration"/>
    <s v="Expense"/>
    <n v="12000"/>
    <m/>
    <m/>
    <m/>
    <m/>
    <m/>
    <m/>
    <m/>
    <n v="12000"/>
    <x v="58"/>
  </r>
  <r>
    <s v="80000625400"/>
    <s v="80000"/>
    <s v="625400"/>
    <s v="PMS other"/>
    <s v="Administration"/>
    <s v="Expense"/>
    <n v="15236"/>
    <m/>
    <m/>
    <m/>
    <m/>
    <m/>
    <m/>
    <m/>
    <n v="15236"/>
    <x v="59"/>
  </r>
  <r>
    <s v="80000626220"/>
    <s v="80000"/>
    <s v="626220"/>
    <s v="Consulting fees"/>
    <s v="Administration"/>
    <s v="Expense"/>
    <n v="55419.32"/>
    <m/>
    <n v="-5090"/>
    <m/>
    <m/>
    <m/>
    <m/>
    <m/>
    <n v="50329.32"/>
    <x v="60"/>
  </r>
  <r>
    <s v="80000626260"/>
    <s v="80000"/>
    <s v="626260"/>
    <s v="Accounting &amp; audit fees"/>
    <s v="Administration"/>
    <s v="Expense"/>
    <n v="7000"/>
    <m/>
    <m/>
    <m/>
    <m/>
    <m/>
    <m/>
    <m/>
    <n v="7000"/>
    <x v="61"/>
  </r>
  <r>
    <s v="80000626270"/>
    <s v="80000"/>
    <s v="626270"/>
    <s v="Management services"/>
    <s v="Administration"/>
    <s v="Expense"/>
    <n v="253652.19"/>
    <m/>
    <m/>
    <m/>
    <m/>
    <m/>
    <m/>
    <m/>
    <n v="253652.19"/>
    <x v="62"/>
  </r>
  <r>
    <s v="80000626280"/>
    <s v="80000"/>
    <s v="626280"/>
    <s v="Software maint &amp; data servcs"/>
    <s v="Administration"/>
    <s v="Expense"/>
    <n v="11280.35"/>
    <m/>
    <m/>
    <m/>
    <m/>
    <m/>
    <m/>
    <m/>
    <n v="11280.35"/>
    <x v="36"/>
  </r>
  <r>
    <s v="80000626300"/>
    <s v="80000"/>
    <s v="626300"/>
    <s v="Collection agency fees"/>
    <s v="Administration"/>
    <s v="Expense"/>
    <n v="-14451.5"/>
    <m/>
    <m/>
    <m/>
    <m/>
    <m/>
    <m/>
    <m/>
    <n v="-14451.5"/>
    <x v="59"/>
  </r>
  <r>
    <s v="80000626320"/>
    <s v="80000"/>
    <s v="626320"/>
    <s v="Janitorial services"/>
    <s v="Administration"/>
    <s v="Expense"/>
    <n v="69601.919999999998"/>
    <m/>
    <m/>
    <m/>
    <m/>
    <m/>
    <m/>
    <m/>
    <n v="69601.919999999998"/>
    <x v="50"/>
  </r>
  <r>
    <s v="80000626370"/>
    <s v="80000"/>
    <s v="626370"/>
    <s v="Recruiting exp non physician"/>
    <s v="Administration"/>
    <s v="Expense"/>
    <n v="20273.39"/>
    <m/>
    <m/>
    <m/>
    <m/>
    <m/>
    <m/>
    <m/>
    <n v="20273.39"/>
    <x v="63"/>
  </r>
  <r>
    <s v="80000640010"/>
    <s v="80000"/>
    <s v="640010"/>
    <s v="Depr exp building"/>
    <s v="Administration"/>
    <s v="Expense"/>
    <n v="3365.55"/>
    <m/>
    <m/>
    <m/>
    <m/>
    <m/>
    <m/>
    <m/>
    <n v="3365.55"/>
    <x v="32"/>
  </r>
  <r>
    <s v="80000640050"/>
    <s v="80000"/>
    <s v="640050"/>
    <s v="Depr exp moveable eqp,non-clin"/>
    <s v="Administration"/>
    <s v="Expense"/>
    <n v="4256.75"/>
    <m/>
    <m/>
    <m/>
    <m/>
    <m/>
    <m/>
    <m/>
    <n v="4256.75"/>
    <x v="32"/>
  </r>
  <r>
    <s v="80000640070"/>
    <s v="80000"/>
    <s v="640070"/>
    <s v="Depr exp IS hardware"/>
    <s v="Administration"/>
    <s v="Expense"/>
    <n v="1511.08"/>
    <m/>
    <m/>
    <m/>
    <m/>
    <m/>
    <m/>
    <m/>
    <n v="1511.08"/>
    <x v="32"/>
  </r>
  <r>
    <s v="80000650440"/>
    <s v="80000"/>
    <s v="650440"/>
    <s v="Telecommunications"/>
    <s v="Administration"/>
    <s v="Expense"/>
    <n v="1140"/>
    <m/>
    <m/>
    <m/>
    <m/>
    <m/>
    <m/>
    <m/>
    <n v="1140"/>
    <x v="33"/>
  </r>
  <r>
    <s v="80000650460"/>
    <s v="80000"/>
    <s v="650460"/>
    <s v="EE reim communication exp"/>
    <s v="Administration"/>
    <s v="Expense"/>
    <n v="694"/>
    <m/>
    <m/>
    <m/>
    <m/>
    <m/>
    <m/>
    <m/>
    <n v="694"/>
    <x v="33"/>
  </r>
  <r>
    <s v="80000650800"/>
    <s v="80000"/>
    <s v="650800"/>
    <s v="Building rent exp"/>
    <s v="Administration"/>
    <s v="Expense"/>
    <n v="1020"/>
    <m/>
    <m/>
    <m/>
    <m/>
    <m/>
    <m/>
    <m/>
    <n v="1020"/>
    <x v="64"/>
  </r>
  <r>
    <s v="80000650830"/>
    <s v="80000"/>
    <s v="650830"/>
    <s v="Land rent exp"/>
    <s v="Administration"/>
    <s v="Expense"/>
    <n v="6000"/>
    <m/>
    <m/>
    <m/>
    <m/>
    <m/>
    <m/>
    <m/>
    <n v="6000"/>
    <x v="64"/>
  </r>
  <r>
    <s v="80000660000"/>
    <s v="80000"/>
    <s v="660000"/>
    <s v="Interest exp external"/>
    <s v="Administration"/>
    <s v="Expense"/>
    <n v="253693.61000000002"/>
    <m/>
    <m/>
    <m/>
    <m/>
    <m/>
    <m/>
    <m/>
    <n v="253693.61000000002"/>
    <x v="65"/>
  </r>
  <r>
    <s v="80000662100"/>
    <s v="80000"/>
    <s v="662100"/>
    <s v="Other insur coverages comm"/>
    <s v="Administration"/>
    <s v="Expense"/>
    <n v="53941.05"/>
    <m/>
    <m/>
    <m/>
    <m/>
    <m/>
    <m/>
    <m/>
    <n v="53941.05"/>
    <x v="66"/>
  </r>
  <r>
    <s v="80000663010"/>
    <s v="80000"/>
    <s v="663010"/>
    <s v="Dues &amp; memberships"/>
    <s v="Administration"/>
    <s v="Expense"/>
    <n v="4079.1"/>
    <m/>
    <m/>
    <m/>
    <m/>
    <m/>
    <m/>
    <m/>
    <n v="4079.1"/>
    <x v="40"/>
  </r>
  <r>
    <s v="80000663030"/>
    <s v="80000"/>
    <s v="663030"/>
    <s v="Books &amp; subscriptions"/>
    <s v="Administration"/>
    <s v="Expense"/>
    <n v="889.47"/>
    <m/>
    <m/>
    <m/>
    <m/>
    <m/>
    <m/>
    <m/>
    <n v="889.47"/>
    <x v="40"/>
  </r>
  <r>
    <s v="80000663090"/>
    <s v="80000"/>
    <s v="663090"/>
    <s v="Travel EE reimb"/>
    <s v="Administration"/>
    <s v="Expense"/>
    <n v="1442.57"/>
    <m/>
    <m/>
    <m/>
    <m/>
    <m/>
    <m/>
    <m/>
    <n v="1442.57"/>
    <x v="34"/>
  </r>
  <r>
    <s v="80000663100"/>
    <s v="80000"/>
    <s v="663100"/>
    <s v="Meals &amp; entertainment"/>
    <s v="Administration"/>
    <s v="Expense"/>
    <n v="782.17000000000007"/>
    <m/>
    <m/>
    <m/>
    <m/>
    <m/>
    <m/>
    <m/>
    <n v="782.17000000000007"/>
    <x v="34"/>
  </r>
  <r>
    <s v="80000663110"/>
    <s v="80000"/>
    <s v="663110"/>
    <s v="Meals &amp; entertainment EE reimb"/>
    <s v="Administration"/>
    <s v="Expense"/>
    <n v="108.89"/>
    <m/>
    <m/>
    <m/>
    <m/>
    <m/>
    <m/>
    <m/>
    <n v="108.89"/>
    <x v="34"/>
  </r>
  <r>
    <s v="80000663120"/>
    <s v="80000"/>
    <s v="663120"/>
    <s v="Confernce seminar training ext"/>
    <s v="Administration"/>
    <s v="Expense"/>
    <n v="6085.51"/>
    <m/>
    <m/>
    <m/>
    <m/>
    <m/>
    <m/>
    <m/>
    <n v="6085.51"/>
    <x v="35"/>
  </r>
  <r>
    <s v="80000663150"/>
    <s v="80000"/>
    <s v="663150"/>
    <s v="Meetings programs training int"/>
    <s v="Administration"/>
    <s v="Expense"/>
    <n v="406.23"/>
    <m/>
    <m/>
    <m/>
    <m/>
    <m/>
    <m/>
    <m/>
    <n v="406.23"/>
    <x v="35"/>
  </r>
  <r>
    <s v="80000670430"/>
    <s v="80000"/>
    <s v="670430"/>
    <s v="Permits licenses accredtn fees"/>
    <s v="Administration"/>
    <s v="Expense"/>
    <n v="1287.3500000000001"/>
    <m/>
    <m/>
    <m/>
    <m/>
    <m/>
    <m/>
    <m/>
    <n v="1287.3500000000001"/>
    <x v="40"/>
  </r>
  <r>
    <s v="80000670740"/>
    <s v="80000"/>
    <s v="670740"/>
    <s v="Bank fees"/>
    <s v="Administration"/>
    <s v="Expense"/>
    <n v="1114.21"/>
    <m/>
    <m/>
    <m/>
    <m/>
    <m/>
    <m/>
    <m/>
    <n v="1114.21"/>
    <x v="36"/>
  </r>
  <r>
    <s v="80000670820"/>
    <s v="80000"/>
    <s v="670820"/>
    <s v="Postage &amp; mailing"/>
    <s v="Administration"/>
    <s v="Expense"/>
    <n v="1713.7"/>
    <m/>
    <m/>
    <m/>
    <m/>
    <m/>
    <m/>
    <m/>
    <n v="1713.7"/>
    <x v="45"/>
  </r>
  <r>
    <s v="80000671000"/>
    <s v="80000"/>
    <s v="671000"/>
    <s v="Other misc expense"/>
    <s v="Administration"/>
    <s v="Expense"/>
    <n v="859.99"/>
    <m/>
    <m/>
    <m/>
    <m/>
    <m/>
    <m/>
    <m/>
    <n v="859.99"/>
    <x v="36"/>
  </r>
  <r>
    <s v="80000672000"/>
    <s v="80000"/>
    <s v="672000"/>
    <s v="Other misc exp EE reim"/>
    <s v="Administration"/>
    <s v="Expense"/>
    <n v="17.75"/>
    <m/>
    <m/>
    <m/>
    <m/>
    <m/>
    <m/>
    <m/>
    <n v="17.75"/>
    <x v="36"/>
  </r>
  <r>
    <s v="80023600030"/>
    <s v="80023"/>
    <s v="600030"/>
    <s v="Clinical care RN"/>
    <s v="Hillside"/>
    <s v="Expense"/>
    <n v="186121.42"/>
    <m/>
    <m/>
    <m/>
    <m/>
    <m/>
    <m/>
    <m/>
    <n v="186121.42"/>
    <x v="28"/>
  </r>
  <r>
    <s v="80023600080"/>
    <s v="80023"/>
    <s v="600080"/>
    <s v="Clin care lic caregiver lev 2"/>
    <s v="Hillside"/>
    <s v="Expense"/>
    <n v="20938.55"/>
    <m/>
    <m/>
    <m/>
    <n v="307254.43"/>
    <m/>
    <m/>
    <m/>
    <n v="328192.98"/>
    <x v="41"/>
  </r>
  <r>
    <s v="80023600110"/>
    <s v="80023"/>
    <s v="600110"/>
    <s v="Clinical care other caregiver"/>
    <s v="Hillside"/>
    <s v="Expense"/>
    <n v="178301.87"/>
    <m/>
    <m/>
    <m/>
    <m/>
    <m/>
    <m/>
    <m/>
    <n v="178301.87"/>
    <x v="42"/>
  </r>
  <r>
    <s v="80023600630"/>
    <s v="80023"/>
    <s v="600630"/>
    <s v="Productive professional"/>
    <s v="Hillside"/>
    <s v="Expense"/>
    <n v="1415.42"/>
    <m/>
    <m/>
    <m/>
    <m/>
    <m/>
    <m/>
    <m/>
    <n v="1415.42"/>
    <x v="42"/>
  </r>
  <r>
    <s v="80023600650"/>
    <s v="80023"/>
    <s v="600650"/>
    <s v="Productive support services"/>
    <s v="Hillside"/>
    <s v="Expense"/>
    <n v="576.35"/>
    <m/>
    <m/>
    <m/>
    <m/>
    <m/>
    <m/>
    <m/>
    <n v="576.35"/>
    <x v="42"/>
  </r>
  <r>
    <s v="80023601010"/>
    <s v="80023"/>
    <s v="601010"/>
    <s v="OT RN"/>
    <s v="Hillside"/>
    <s v="Expense"/>
    <n v="398.46000000000004"/>
    <m/>
    <m/>
    <m/>
    <m/>
    <m/>
    <m/>
    <m/>
    <n v="398.46000000000004"/>
    <x v="28"/>
  </r>
  <r>
    <s v="80023601060"/>
    <s v="80023"/>
    <s v="601060"/>
    <s v="OT lic caregvr level 2"/>
    <s v="Hillside"/>
    <s v="Expense"/>
    <n v="243"/>
    <m/>
    <m/>
    <m/>
    <m/>
    <m/>
    <m/>
    <m/>
    <n v="243"/>
    <x v="41"/>
  </r>
  <r>
    <s v="80023601090"/>
    <s v="80023"/>
    <s v="601090"/>
    <s v="OT other caregiver"/>
    <s v="Hillside"/>
    <s v="Expense"/>
    <n v="7621.99"/>
    <m/>
    <m/>
    <m/>
    <m/>
    <m/>
    <m/>
    <m/>
    <n v="7621.99"/>
    <x v="42"/>
  </r>
  <r>
    <s v="80023601130"/>
    <s v="80023"/>
    <s v="601130"/>
    <s v="OT support services"/>
    <s v="Hillside"/>
    <s v="Expense"/>
    <n v="22.830000000000002"/>
    <m/>
    <m/>
    <m/>
    <m/>
    <m/>
    <m/>
    <m/>
    <n v="22.830000000000002"/>
    <x v="42"/>
  </r>
  <r>
    <s v="80023602030"/>
    <s v="80023"/>
    <s v="602030"/>
    <s v="Train &amp; edu RN"/>
    <s v="Hillside"/>
    <s v="Expense"/>
    <n v="2142.09"/>
    <m/>
    <m/>
    <m/>
    <m/>
    <m/>
    <m/>
    <m/>
    <n v="2142.09"/>
    <x v="28"/>
  </r>
  <r>
    <s v="80023602080"/>
    <s v="80023"/>
    <s v="602080"/>
    <s v="Train &amp; edu lic caregivr lev 2"/>
    <s v="Hillside"/>
    <s v="Expense"/>
    <n v="91.12"/>
    <m/>
    <m/>
    <m/>
    <m/>
    <m/>
    <m/>
    <m/>
    <n v="91.12"/>
    <x v="41"/>
  </r>
  <r>
    <s v="80023602110"/>
    <s v="80023"/>
    <s v="602110"/>
    <s v="Train &amp; edu other caregiver"/>
    <s v="Hillside"/>
    <s v="Expense"/>
    <n v="2000.45"/>
    <m/>
    <m/>
    <m/>
    <m/>
    <m/>
    <m/>
    <m/>
    <n v="2000.45"/>
    <x v="42"/>
  </r>
  <r>
    <s v="80023603030"/>
    <s v="80023"/>
    <s v="603030"/>
    <s v="Premium &amp; other RN"/>
    <s v="Hillside"/>
    <s v="Expense"/>
    <n v="9441.7900000000009"/>
    <m/>
    <m/>
    <m/>
    <m/>
    <m/>
    <m/>
    <m/>
    <n v="9441.7900000000009"/>
    <x v="28"/>
  </r>
  <r>
    <s v="80023603080"/>
    <s v="80023"/>
    <s v="603080"/>
    <s v="Prem &amp; oth lic caregiver lev2"/>
    <s v="Hillside"/>
    <s v="Expense"/>
    <n v="935.66"/>
    <m/>
    <m/>
    <m/>
    <m/>
    <m/>
    <m/>
    <m/>
    <n v="935.66"/>
    <x v="41"/>
  </r>
  <r>
    <s v="80023603110"/>
    <s v="80023"/>
    <s v="603110"/>
    <s v="Premium &amp; other oth caregiver"/>
    <s v="Hillside"/>
    <s v="Expense"/>
    <n v="9507.2900000000009"/>
    <m/>
    <m/>
    <m/>
    <m/>
    <m/>
    <m/>
    <m/>
    <n v="9507.2900000000009"/>
    <x v="42"/>
  </r>
  <r>
    <s v="80023605530"/>
    <s v="80023"/>
    <s v="605530"/>
    <s v="PTO RN"/>
    <s v="Hillside"/>
    <s v="Expense"/>
    <n v="21991.32"/>
    <m/>
    <m/>
    <m/>
    <m/>
    <m/>
    <m/>
    <m/>
    <n v="21991.32"/>
    <x v="28"/>
  </r>
  <r>
    <s v="80023605580"/>
    <s v="80023"/>
    <s v="605580"/>
    <s v="PTO lic caregivr lev 2"/>
    <s v="Hillside"/>
    <s v="Expense"/>
    <n v="2614.7000000000003"/>
    <m/>
    <m/>
    <m/>
    <m/>
    <m/>
    <m/>
    <m/>
    <n v="2614.7000000000003"/>
    <x v="41"/>
  </r>
  <r>
    <s v="80023605610"/>
    <s v="80023"/>
    <s v="605610"/>
    <s v="PTO other caregiver"/>
    <s v="Hillside"/>
    <s v="Expense"/>
    <n v="25669.59"/>
    <m/>
    <m/>
    <m/>
    <m/>
    <m/>
    <m/>
    <m/>
    <n v="25669.59"/>
    <x v="42"/>
  </r>
  <r>
    <s v="80023605670"/>
    <s v="80023"/>
    <s v="605670"/>
    <s v="PTO Accrual change"/>
    <s v="Hillside"/>
    <s v="Expense"/>
    <n v="-3058.87"/>
    <m/>
    <m/>
    <m/>
    <m/>
    <m/>
    <m/>
    <m/>
    <n v="-3058.87"/>
    <x v="42"/>
  </r>
  <r>
    <s v="80023606030"/>
    <s v="80023"/>
    <s v="606030"/>
    <s v="Other nonprod RN"/>
    <s v="Hillside"/>
    <s v="Expense"/>
    <n v="2125.2600000000002"/>
    <m/>
    <m/>
    <m/>
    <m/>
    <m/>
    <m/>
    <m/>
    <n v="2125.2600000000002"/>
    <x v="28"/>
  </r>
  <r>
    <s v="80023606110"/>
    <s v="80023"/>
    <s v="606110"/>
    <s v="Other nonprod other caregiver"/>
    <s v="Hillside"/>
    <s v="Expense"/>
    <n v="4800"/>
    <m/>
    <m/>
    <m/>
    <m/>
    <m/>
    <m/>
    <m/>
    <n v="4800"/>
    <x v="42"/>
  </r>
  <r>
    <s v="80023608000"/>
    <s v="80023"/>
    <s v="608000"/>
    <s v="FICA expense"/>
    <s v="Hillside"/>
    <s v="Expense"/>
    <n v="35679.730000000003"/>
    <m/>
    <m/>
    <m/>
    <m/>
    <n v="-35679.730000000003"/>
    <m/>
    <m/>
    <n v="0"/>
    <x v="31"/>
  </r>
  <r>
    <s v="80023608280"/>
    <s v="80023"/>
    <s v="608280"/>
    <s v="ST disability EE contributions"/>
    <s v="Hillside"/>
    <s v="Expense"/>
    <n v="-1127.98"/>
    <m/>
    <m/>
    <m/>
    <m/>
    <n v="1127.98"/>
    <m/>
    <m/>
    <n v="0"/>
    <x v="31"/>
  </r>
  <r>
    <s v="80023608740"/>
    <s v="80023"/>
    <s v="608740"/>
    <s v="Unemployment state"/>
    <s v="Hillside"/>
    <s v="Expense"/>
    <n v="807.55000000000007"/>
    <m/>
    <m/>
    <m/>
    <m/>
    <n v="-807.55000000000007"/>
    <m/>
    <m/>
    <n v="0"/>
    <x v="31"/>
  </r>
  <r>
    <s v="80023609150"/>
    <s v="80023"/>
    <s v="609150"/>
    <s v="Temp labor support services"/>
    <s v="Hillside"/>
    <s v="Expense"/>
    <n v="45518.98"/>
    <m/>
    <m/>
    <m/>
    <m/>
    <m/>
    <m/>
    <m/>
    <n v="45518.98"/>
    <x v="67"/>
  </r>
  <r>
    <s v="80023610030"/>
    <s v="80023"/>
    <s v="610030"/>
    <s v="Drugs all other agents/oth Rx"/>
    <s v="Hillside"/>
    <s v="Expense"/>
    <n v="3817.9900000000002"/>
    <m/>
    <m/>
    <m/>
    <m/>
    <m/>
    <m/>
    <m/>
    <n v="3817.9900000000002"/>
    <x v="57"/>
  </r>
  <r>
    <s v="80023610040"/>
    <s v="80023"/>
    <s v="610040"/>
    <s v="Drugs non prescription"/>
    <s v="Hillside"/>
    <s v="Expense"/>
    <n v="8342.94"/>
    <m/>
    <m/>
    <m/>
    <m/>
    <m/>
    <m/>
    <m/>
    <n v="8342.94"/>
    <x v="68"/>
  </r>
  <r>
    <s v="80023610530"/>
    <s v="80023"/>
    <s v="610530"/>
    <s v="Respiratory supplies"/>
    <s v="Hillside"/>
    <s v="Expense"/>
    <n v="4930.25"/>
    <m/>
    <m/>
    <m/>
    <m/>
    <m/>
    <m/>
    <m/>
    <n v="4930.25"/>
    <x v="69"/>
  </r>
  <r>
    <s v="80023611900"/>
    <s v="80023"/>
    <s v="611900"/>
    <s v="Med/surg supplies other"/>
    <s v="Hillside"/>
    <s v="Expense"/>
    <n v="6973.64"/>
    <m/>
    <m/>
    <m/>
    <m/>
    <m/>
    <m/>
    <m/>
    <n v="6973.64"/>
    <x v="68"/>
  </r>
  <r>
    <s v="80023612520"/>
    <s v="80023"/>
    <s v="612520"/>
    <s v="Food supplies"/>
    <s v="Hillside"/>
    <s v="Expense"/>
    <n v="34069.449999999997"/>
    <m/>
    <m/>
    <m/>
    <m/>
    <m/>
    <m/>
    <m/>
    <n v="34069.449999999997"/>
    <x v="70"/>
  </r>
  <r>
    <s v="80023612525"/>
    <s v="80023"/>
    <s v="612525"/>
    <s v="Food Equipment"/>
    <s v="Hillside"/>
    <s v="Expense"/>
    <n v="659.55000000000007"/>
    <m/>
    <m/>
    <m/>
    <m/>
    <m/>
    <m/>
    <m/>
    <n v="659.55000000000007"/>
    <x v="71"/>
  </r>
  <r>
    <s v="80023614430"/>
    <s v="80023"/>
    <s v="614430"/>
    <s v="Inbound freight on supplies"/>
    <s v="Hillside"/>
    <s v="Expense"/>
    <n v="879.22"/>
    <m/>
    <m/>
    <m/>
    <m/>
    <m/>
    <m/>
    <m/>
    <n v="879.22"/>
    <x v="45"/>
  </r>
  <r>
    <s v="80023625110"/>
    <s v="80023"/>
    <s v="625110"/>
    <s v="PMS laboratory"/>
    <s v="Hillside"/>
    <s v="Expense"/>
    <n v="1001.9200000000001"/>
    <m/>
    <m/>
    <m/>
    <m/>
    <m/>
    <m/>
    <m/>
    <n v="1001.9200000000001"/>
    <x v="69"/>
  </r>
  <r>
    <s v="80023625150"/>
    <s v="80023"/>
    <s v="625150"/>
    <s v="PMS OP radiology"/>
    <s v="Hillside"/>
    <s v="Expense"/>
    <n v="1229.44"/>
    <m/>
    <m/>
    <m/>
    <m/>
    <m/>
    <m/>
    <m/>
    <n v="1229.44"/>
    <x v="69"/>
  </r>
  <r>
    <s v="80023625230"/>
    <s v="80023"/>
    <s v="625230"/>
    <s v="PMS occupational therapy"/>
    <s v="Hillside"/>
    <s v="Expense"/>
    <n v="7038.49"/>
    <m/>
    <m/>
    <m/>
    <m/>
    <m/>
    <m/>
    <m/>
    <n v="7038.49"/>
    <x v="72"/>
  </r>
  <r>
    <s v="80023625240"/>
    <s v="80023"/>
    <s v="625240"/>
    <s v="PMS physical therapy"/>
    <s v="Hillside"/>
    <s v="Expense"/>
    <n v="8910.0300000000007"/>
    <m/>
    <m/>
    <m/>
    <m/>
    <m/>
    <m/>
    <m/>
    <n v="8910.0300000000007"/>
    <x v="72"/>
  </r>
  <r>
    <s v="80023625260"/>
    <s v="80023"/>
    <s v="625260"/>
    <s v="PMS speech therapy"/>
    <s v="Hillside"/>
    <s v="Expense"/>
    <n v="3070.94"/>
    <m/>
    <m/>
    <m/>
    <m/>
    <m/>
    <m/>
    <m/>
    <n v="3070.94"/>
    <x v="72"/>
  </r>
  <r>
    <s v="80023670700"/>
    <s v="80023"/>
    <s v="670700"/>
    <s v="State provider tax expense"/>
    <s v="Hillside"/>
    <s v="Expense"/>
    <n v="76503.990000000005"/>
    <m/>
    <m/>
    <m/>
    <m/>
    <m/>
    <m/>
    <m/>
    <n v="76503.990000000005"/>
    <x v="73"/>
  </r>
  <r>
    <s v="80035600030"/>
    <s v="80035"/>
    <s v="600030"/>
    <s v="Clinical care RN"/>
    <s v="Cloister"/>
    <s v="Expense"/>
    <n v="79150.600000000006"/>
    <m/>
    <m/>
    <m/>
    <m/>
    <m/>
    <m/>
    <m/>
    <n v="79150.600000000006"/>
    <x v="28"/>
  </r>
  <r>
    <s v="80035600080"/>
    <s v="80035"/>
    <s v="600080"/>
    <s v="Clin care lic caregiver lev 2"/>
    <s v="Cloister"/>
    <s v="Expense"/>
    <n v="30489.54"/>
    <m/>
    <m/>
    <m/>
    <m/>
    <m/>
    <m/>
    <m/>
    <n v="30489.54"/>
    <x v="41"/>
  </r>
  <r>
    <s v="80035600110"/>
    <s v="80035"/>
    <s v="600110"/>
    <s v="Clinical care other caregiver"/>
    <s v="Cloister"/>
    <s v="Expense"/>
    <n v="193081.77"/>
    <m/>
    <m/>
    <m/>
    <m/>
    <m/>
    <m/>
    <m/>
    <n v="193081.77"/>
    <x v="42"/>
  </r>
  <r>
    <s v="80035600650"/>
    <s v="80035"/>
    <s v="600650"/>
    <s v="Productive support services"/>
    <s v="Cloister"/>
    <s v="Expense"/>
    <n v="267.3"/>
    <m/>
    <m/>
    <m/>
    <m/>
    <m/>
    <m/>
    <m/>
    <n v="267.3"/>
    <x v="42"/>
  </r>
  <r>
    <s v="80035601010"/>
    <s v="80035"/>
    <s v="601010"/>
    <s v="OT RN"/>
    <s v="Cloister"/>
    <s v="Expense"/>
    <n v="915.93000000000006"/>
    <m/>
    <m/>
    <m/>
    <m/>
    <m/>
    <m/>
    <m/>
    <n v="915.93000000000006"/>
    <x v="28"/>
  </r>
  <r>
    <s v="80035601060"/>
    <s v="80035"/>
    <s v="601060"/>
    <s v="OT lic caregvr level 2"/>
    <s v="Cloister"/>
    <s v="Expense"/>
    <n v="275.64"/>
    <m/>
    <m/>
    <m/>
    <m/>
    <m/>
    <m/>
    <m/>
    <n v="275.64"/>
    <x v="41"/>
  </r>
  <r>
    <s v="80035601090"/>
    <s v="80035"/>
    <s v="601090"/>
    <s v="OT other caregiver"/>
    <s v="Cloister"/>
    <s v="Expense"/>
    <n v="7555.62"/>
    <m/>
    <m/>
    <m/>
    <m/>
    <m/>
    <m/>
    <m/>
    <n v="7555.62"/>
    <x v="42"/>
  </r>
  <r>
    <s v="80035602030"/>
    <s v="80035"/>
    <s v="602030"/>
    <s v="Train &amp; edu RN"/>
    <s v="Cloister"/>
    <s v="Expense"/>
    <n v="331.7"/>
    <m/>
    <m/>
    <m/>
    <m/>
    <m/>
    <m/>
    <m/>
    <n v="331.7"/>
    <x v="28"/>
  </r>
  <r>
    <s v="80035602080"/>
    <s v="80035"/>
    <s v="602080"/>
    <s v="Train &amp; edu lic caregivr lev 2"/>
    <s v="Cloister"/>
    <s v="Expense"/>
    <n v="159.91"/>
    <m/>
    <m/>
    <m/>
    <m/>
    <m/>
    <m/>
    <m/>
    <n v="159.91"/>
    <x v="41"/>
  </r>
  <r>
    <s v="80035602110"/>
    <s v="80035"/>
    <s v="602110"/>
    <s v="Train &amp; edu other caregiver"/>
    <s v="Cloister"/>
    <s v="Expense"/>
    <n v="990.47"/>
    <m/>
    <m/>
    <m/>
    <m/>
    <m/>
    <m/>
    <m/>
    <n v="990.47"/>
    <x v="42"/>
  </r>
  <r>
    <s v="80035603030"/>
    <s v="80035"/>
    <s v="603030"/>
    <s v="Premium &amp; other RN"/>
    <s v="Cloister"/>
    <s v="Expense"/>
    <n v="3746.7200000000003"/>
    <m/>
    <m/>
    <m/>
    <m/>
    <m/>
    <m/>
    <m/>
    <n v="3746.7200000000003"/>
    <x v="28"/>
  </r>
  <r>
    <s v="80035603080"/>
    <s v="80035"/>
    <s v="603080"/>
    <s v="Prem &amp; oth lic caregiver lev2"/>
    <s v="Cloister"/>
    <s v="Expense"/>
    <n v="2013.1100000000001"/>
    <m/>
    <m/>
    <m/>
    <m/>
    <m/>
    <m/>
    <m/>
    <n v="2013.1100000000001"/>
    <x v="41"/>
  </r>
  <r>
    <s v="80035603110"/>
    <s v="80035"/>
    <s v="603110"/>
    <s v="Premium &amp; other oth caregiver"/>
    <s v="Cloister"/>
    <s v="Expense"/>
    <n v="14494.02"/>
    <m/>
    <m/>
    <m/>
    <m/>
    <m/>
    <m/>
    <m/>
    <n v="14494.02"/>
    <x v="42"/>
  </r>
  <r>
    <s v="80035605530"/>
    <s v="80035"/>
    <s v="605530"/>
    <s v="PTO RN"/>
    <s v="Cloister"/>
    <s v="Expense"/>
    <n v="9396.52"/>
    <m/>
    <m/>
    <m/>
    <m/>
    <m/>
    <m/>
    <m/>
    <n v="9396.52"/>
    <x v="28"/>
  </r>
  <r>
    <s v="80035605580"/>
    <s v="80035"/>
    <s v="605580"/>
    <s v="PTO lic caregivr lev 2"/>
    <s v="Cloister"/>
    <s v="Expense"/>
    <n v="5530.14"/>
    <m/>
    <m/>
    <m/>
    <m/>
    <m/>
    <m/>
    <m/>
    <n v="5530.14"/>
    <x v="41"/>
  </r>
  <r>
    <s v="80035605610"/>
    <s v="80035"/>
    <s v="605610"/>
    <s v="PTO other caregiver"/>
    <s v="Cloister"/>
    <s v="Expense"/>
    <n v="22550.69"/>
    <m/>
    <m/>
    <m/>
    <m/>
    <m/>
    <m/>
    <m/>
    <n v="22550.69"/>
    <x v="42"/>
  </r>
  <r>
    <s v="80035605670"/>
    <s v="80035"/>
    <s v="605670"/>
    <s v="PTO Accrual change"/>
    <s v="Cloister"/>
    <s v="Expense"/>
    <n v="3312.89"/>
    <m/>
    <m/>
    <m/>
    <m/>
    <m/>
    <m/>
    <m/>
    <n v="3312.89"/>
    <x v="42"/>
  </r>
  <r>
    <s v="80035606030"/>
    <s v="80035"/>
    <s v="606030"/>
    <s v="Other nonprod RN"/>
    <s v="Cloister"/>
    <s v="Expense"/>
    <n v="5324.74"/>
    <m/>
    <m/>
    <m/>
    <m/>
    <m/>
    <m/>
    <m/>
    <n v="5324.74"/>
    <x v="28"/>
  </r>
  <r>
    <s v="80035606080"/>
    <s v="80035"/>
    <s v="606080"/>
    <s v="Other nonprd lic caregivr lev2"/>
    <s v="Cloister"/>
    <s v="Expense"/>
    <n v="625"/>
    <m/>
    <m/>
    <m/>
    <m/>
    <m/>
    <m/>
    <m/>
    <n v="625"/>
    <x v="41"/>
  </r>
  <r>
    <s v="80035606110"/>
    <s v="80035"/>
    <s v="606110"/>
    <s v="Other nonprod other caregiver"/>
    <s v="Cloister"/>
    <s v="Expense"/>
    <n v="5475"/>
    <m/>
    <m/>
    <m/>
    <m/>
    <m/>
    <m/>
    <m/>
    <n v="5475"/>
    <x v="42"/>
  </r>
  <r>
    <s v="80035608000"/>
    <s v="80035"/>
    <s v="608000"/>
    <s v="FICA expense"/>
    <s v="Cloister"/>
    <s v="Expense"/>
    <n v="28317.48"/>
    <m/>
    <m/>
    <m/>
    <m/>
    <n v="-28317.48"/>
    <m/>
    <m/>
    <n v="0"/>
    <x v="31"/>
  </r>
  <r>
    <s v="80035608280"/>
    <s v="80035"/>
    <s v="608280"/>
    <s v="ST disability EE contributions"/>
    <s v="Cloister"/>
    <s v="Expense"/>
    <n v="-746.24"/>
    <m/>
    <m/>
    <m/>
    <m/>
    <n v="746.24"/>
    <m/>
    <m/>
    <n v="0"/>
    <x v="31"/>
  </r>
  <r>
    <s v="80035608740"/>
    <s v="80035"/>
    <s v="608740"/>
    <s v="Unemployment state"/>
    <s v="Cloister"/>
    <s v="Expense"/>
    <n v="493.16"/>
    <m/>
    <m/>
    <m/>
    <m/>
    <n v="-493.16"/>
    <m/>
    <m/>
    <n v="0"/>
    <x v="31"/>
  </r>
  <r>
    <s v="80035609150"/>
    <s v="80035"/>
    <s v="609150"/>
    <s v="Temp labor support services"/>
    <s v="Cloister"/>
    <s v="Expense"/>
    <n v="10303.34"/>
    <m/>
    <m/>
    <m/>
    <m/>
    <m/>
    <m/>
    <m/>
    <n v="10303.34"/>
    <x v="67"/>
  </r>
  <r>
    <s v="80035610030"/>
    <s v="80035"/>
    <s v="610030"/>
    <s v="Drugs all other agents/oth Rx"/>
    <s v="Cloister"/>
    <s v="Expense"/>
    <n v="7399.32"/>
    <m/>
    <m/>
    <m/>
    <m/>
    <m/>
    <m/>
    <m/>
    <n v="7399.32"/>
    <x v="57"/>
  </r>
  <r>
    <s v="80035610040"/>
    <s v="80035"/>
    <s v="610040"/>
    <s v="Drugs non prescription"/>
    <s v="Cloister"/>
    <s v="Expense"/>
    <n v="8342.84"/>
    <m/>
    <m/>
    <m/>
    <m/>
    <m/>
    <m/>
    <m/>
    <n v="8342.84"/>
    <x v="68"/>
  </r>
  <r>
    <s v="80035610530"/>
    <s v="80035"/>
    <s v="610530"/>
    <s v="Respiratory supplies"/>
    <s v="Cloister"/>
    <s v="Expense"/>
    <n v="4710.1900000000005"/>
    <m/>
    <m/>
    <m/>
    <m/>
    <m/>
    <m/>
    <m/>
    <n v="4710.1900000000005"/>
    <x v="69"/>
  </r>
  <r>
    <s v="80035611900"/>
    <s v="80035"/>
    <s v="611900"/>
    <s v="Med/surg supplies other"/>
    <s v="Cloister"/>
    <s v="Expense"/>
    <n v="7481.03"/>
    <m/>
    <m/>
    <m/>
    <m/>
    <m/>
    <m/>
    <m/>
    <n v="7481.03"/>
    <x v="68"/>
  </r>
  <r>
    <s v="80035612520"/>
    <s v="80035"/>
    <s v="612520"/>
    <s v="Food supplies"/>
    <s v="Cloister"/>
    <s v="Expense"/>
    <n v="32150.13"/>
    <m/>
    <m/>
    <m/>
    <m/>
    <m/>
    <m/>
    <m/>
    <n v="32150.13"/>
    <x v="70"/>
  </r>
  <r>
    <s v="80035612525"/>
    <s v="80035"/>
    <s v="612525"/>
    <s v="Food Equipment"/>
    <s v="Cloister"/>
    <s v="Expense"/>
    <n v="913.02"/>
    <m/>
    <m/>
    <m/>
    <m/>
    <m/>
    <m/>
    <m/>
    <n v="913.02"/>
    <x v="71"/>
  </r>
  <r>
    <s v="80035614430"/>
    <s v="80035"/>
    <s v="614430"/>
    <s v="Inbound freight on supplies"/>
    <s v="Cloister"/>
    <s v="Expense"/>
    <n v="436.33"/>
    <m/>
    <m/>
    <m/>
    <m/>
    <m/>
    <m/>
    <m/>
    <n v="436.33"/>
    <x v="45"/>
  </r>
  <r>
    <s v="80035625110"/>
    <s v="80035"/>
    <s v="625110"/>
    <s v="PMS laboratory"/>
    <s v="Cloister"/>
    <s v="Expense"/>
    <n v="946.54"/>
    <m/>
    <m/>
    <m/>
    <m/>
    <m/>
    <m/>
    <m/>
    <n v="946.54"/>
    <x v="69"/>
  </r>
  <r>
    <s v="80035625150"/>
    <s v="80035"/>
    <s v="625150"/>
    <s v="PMS OP radiology"/>
    <s v="Cloister"/>
    <s v="Expense"/>
    <n v="24"/>
    <m/>
    <m/>
    <m/>
    <m/>
    <m/>
    <m/>
    <m/>
    <n v="24"/>
    <x v="69"/>
  </r>
  <r>
    <s v="80035625230"/>
    <s v="80035"/>
    <s v="625230"/>
    <s v="PMS occupational therapy"/>
    <s v="Cloister"/>
    <s v="Expense"/>
    <n v="10652.76"/>
    <m/>
    <m/>
    <m/>
    <m/>
    <m/>
    <m/>
    <m/>
    <n v="10652.76"/>
    <x v="72"/>
  </r>
  <r>
    <s v="80035625240"/>
    <s v="80035"/>
    <s v="625240"/>
    <s v="PMS physical therapy"/>
    <s v="Cloister"/>
    <s v="Expense"/>
    <n v="20222.57"/>
    <m/>
    <m/>
    <m/>
    <m/>
    <m/>
    <m/>
    <m/>
    <n v="20222.57"/>
    <x v="72"/>
  </r>
  <r>
    <s v="80035625260"/>
    <s v="80035"/>
    <s v="625260"/>
    <s v="PMS speech therapy"/>
    <s v="Cloister"/>
    <s v="Expense"/>
    <n v="4810.12"/>
    <m/>
    <m/>
    <m/>
    <m/>
    <m/>
    <m/>
    <m/>
    <n v="4810.12"/>
    <x v="72"/>
  </r>
  <r>
    <s v="80035626000"/>
    <s v="80035"/>
    <s v="626000"/>
    <s v="Patient transport ambulance"/>
    <s v="Cloister"/>
    <s v="Expense"/>
    <n v="572.26"/>
    <m/>
    <m/>
    <m/>
    <m/>
    <m/>
    <m/>
    <m/>
    <n v="572.26"/>
    <x v="74"/>
  </r>
  <r>
    <s v="80035670700"/>
    <s v="80035"/>
    <s v="670700"/>
    <s v="State provider tax expense"/>
    <s v="Cloister"/>
    <s v="Expense"/>
    <n v="72916.37"/>
    <m/>
    <m/>
    <m/>
    <m/>
    <m/>
    <m/>
    <m/>
    <n v="72916.37"/>
    <x v="73"/>
  </r>
  <r>
    <s v="80036600030"/>
    <s v="80036"/>
    <s v="600030"/>
    <s v="Clinical care RN"/>
    <s v="Woodlands"/>
    <s v="Expense"/>
    <n v="167892.75"/>
    <m/>
    <m/>
    <m/>
    <m/>
    <m/>
    <m/>
    <m/>
    <n v="167892.75"/>
    <x v="28"/>
  </r>
  <r>
    <s v="80036600080"/>
    <s v="80036"/>
    <s v="600080"/>
    <s v="Clin care lic caregiver lev 2"/>
    <s v="Woodlands"/>
    <s v="Expense"/>
    <n v="19256.73"/>
    <m/>
    <m/>
    <m/>
    <m/>
    <m/>
    <m/>
    <m/>
    <n v="19256.73"/>
    <x v="41"/>
  </r>
  <r>
    <s v="80036600110"/>
    <s v="80036"/>
    <s v="600110"/>
    <s v="Clinical care other caregiver"/>
    <s v="Woodlands"/>
    <s v="Expense"/>
    <n v="148880.86000000002"/>
    <m/>
    <m/>
    <m/>
    <m/>
    <m/>
    <m/>
    <m/>
    <n v="148880.86000000002"/>
    <x v="42"/>
  </r>
  <r>
    <s v="80036600630"/>
    <s v="80036"/>
    <s v="600630"/>
    <s v="Productive professional"/>
    <s v="Woodlands"/>
    <s v="Expense"/>
    <n v="412"/>
    <m/>
    <m/>
    <m/>
    <m/>
    <m/>
    <m/>
    <m/>
    <n v="412"/>
    <x v="42"/>
  </r>
  <r>
    <s v="80036600650"/>
    <s v="80036"/>
    <s v="600650"/>
    <s v="Productive support services"/>
    <s v="Woodlands"/>
    <s v="Expense"/>
    <n v="268.95"/>
    <m/>
    <m/>
    <m/>
    <m/>
    <m/>
    <m/>
    <m/>
    <n v="268.95"/>
    <x v="42"/>
  </r>
  <r>
    <s v="80036601010"/>
    <s v="80036"/>
    <s v="601010"/>
    <s v="OT RN"/>
    <s v="Woodlands"/>
    <s v="Expense"/>
    <n v="547.41999999999996"/>
    <m/>
    <m/>
    <m/>
    <m/>
    <m/>
    <m/>
    <m/>
    <n v="547.41999999999996"/>
    <x v="28"/>
  </r>
  <r>
    <s v="80036601060"/>
    <s v="80036"/>
    <s v="601060"/>
    <s v="OT lic caregvr level 2"/>
    <s v="Woodlands"/>
    <s v="Expense"/>
    <n v="32.700000000000003"/>
    <m/>
    <m/>
    <m/>
    <m/>
    <m/>
    <m/>
    <m/>
    <n v="32.700000000000003"/>
    <x v="41"/>
  </r>
  <r>
    <s v="80036601090"/>
    <s v="80036"/>
    <s v="601090"/>
    <s v="OT other caregiver"/>
    <s v="Woodlands"/>
    <s v="Expense"/>
    <n v="17527.82"/>
    <m/>
    <m/>
    <m/>
    <m/>
    <m/>
    <m/>
    <m/>
    <n v="17527.82"/>
    <x v="42"/>
  </r>
  <r>
    <s v="80036601140"/>
    <s v="80036"/>
    <s v="601140"/>
    <s v="OT clerical"/>
    <s v="Woodlands"/>
    <s v="Expense"/>
    <n v="137.70000000000002"/>
    <m/>
    <m/>
    <m/>
    <m/>
    <m/>
    <m/>
    <m/>
    <n v="137.70000000000002"/>
    <x v="42"/>
  </r>
  <r>
    <s v="80036602030"/>
    <s v="80036"/>
    <s v="602030"/>
    <s v="Train &amp; edu RN"/>
    <s v="Woodlands"/>
    <s v="Expense"/>
    <n v="1037.7"/>
    <m/>
    <m/>
    <m/>
    <m/>
    <m/>
    <m/>
    <m/>
    <n v="1037.7"/>
    <x v="28"/>
  </r>
  <r>
    <s v="80036602080"/>
    <s v="80036"/>
    <s v="602080"/>
    <s v="Train &amp; edu lic caregivr lev 2"/>
    <s v="Woodlands"/>
    <s v="Expense"/>
    <n v="68.8"/>
    <m/>
    <m/>
    <m/>
    <m/>
    <m/>
    <m/>
    <m/>
    <n v="68.8"/>
    <x v="41"/>
  </r>
  <r>
    <s v="80036602110"/>
    <s v="80036"/>
    <s v="602110"/>
    <s v="Train &amp; edu other caregiver"/>
    <s v="Woodlands"/>
    <s v="Expense"/>
    <n v="563.97"/>
    <m/>
    <m/>
    <m/>
    <m/>
    <m/>
    <m/>
    <m/>
    <n v="563.97"/>
    <x v="42"/>
  </r>
  <r>
    <s v="80036603030"/>
    <s v="80036"/>
    <s v="603030"/>
    <s v="Premium &amp; other RN"/>
    <s v="Woodlands"/>
    <s v="Expense"/>
    <n v="7337.72"/>
    <m/>
    <m/>
    <m/>
    <m/>
    <m/>
    <m/>
    <m/>
    <n v="7337.72"/>
    <x v="28"/>
  </r>
  <r>
    <s v="80036603080"/>
    <s v="80036"/>
    <s v="603080"/>
    <s v="Prem &amp; oth lic caregiver lev2"/>
    <s v="Woodlands"/>
    <s v="Expense"/>
    <n v="1439.46"/>
    <m/>
    <m/>
    <m/>
    <m/>
    <m/>
    <m/>
    <m/>
    <n v="1439.46"/>
    <x v="41"/>
  </r>
  <r>
    <s v="80036603110"/>
    <s v="80036"/>
    <s v="603110"/>
    <s v="Premium &amp; other oth caregiver"/>
    <s v="Woodlands"/>
    <s v="Expense"/>
    <n v="10004.94"/>
    <m/>
    <m/>
    <m/>
    <m/>
    <m/>
    <m/>
    <m/>
    <n v="10004.94"/>
    <x v="42"/>
  </r>
  <r>
    <s v="80036605530"/>
    <s v="80036"/>
    <s v="605530"/>
    <s v="PTO RN"/>
    <s v="Woodlands"/>
    <s v="Expense"/>
    <n v="23007.64"/>
    <m/>
    <m/>
    <m/>
    <m/>
    <m/>
    <m/>
    <m/>
    <n v="23007.64"/>
    <x v="28"/>
  </r>
  <r>
    <s v="80036605580"/>
    <s v="80036"/>
    <s v="605580"/>
    <s v="PTO lic caregivr lev 2"/>
    <s v="Woodlands"/>
    <s v="Expense"/>
    <n v="3470.66"/>
    <m/>
    <m/>
    <m/>
    <m/>
    <m/>
    <m/>
    <m/>
    <n v="3470.66"/>
    <x v="41"/>
  </r>
  <r>
    <s v="80036605610"/>
    <s v="80036"/>
    <s v="605610"/>
    <s v="PTO other caregiver"/>
    <s v="Woodlands"/>
    <s v="Expense"/>
    <n v="18804"/>
    <m/>
    <m/>
    <m/>
    <m/>
    <m/>
    <m/>
    <m/>
    <n v="18804"/>
    <x v="42"/>
  </r>
  <r>
    <s v="80036605670"/>
    <s v="80036"/>
    <s v="605670"/>
    <s v="PTO Accrual change"/>
    <s v="Woodlands"/>
    <s v="Expense"/>
    <n v="-2823.85"/>
    <m/>
    <m/>
    <m/>
    <m/>
    <m/>
    <m/>
    <m/>
    <n v="-2823.85"/>
    <x v="42"/>
  </r>
  <r>
    <s v="80036606030"/>
    <s v="80036"/>
    <s v="606030"/>
    <s v="Other nonprod RN"/>
    <s v="Woodlands"/>
    <s v="Expense"/>
    <n v="6603"/>
    <m/>
    <m/>
    <m/>
    <m/>
    <m/>
    <m/>
    <m/>
    <n v="6603"/>
    <x v="28"/>
  </r>
  <r>
    <s v="80036606080"/>
    <s v="80036"/>
    <s v="606080"/>
    <s v="Other nonprd lic caregivr lev2"/>
    <s v="Woodlands"/>
    <s v="Expense"/>
    <n v="625"/>
    <m/>
    <m/>
    <m/>
    <m/>
    <m/>
    <m/>
    <m/>
    <n v="625"/>
    <x v="41"/>
  </r>
  <r>
    <s v="80036606110"/>
    <s v="80036"/>
    <s v="606110"/>
    <s v="Other nonprod other caregiver"/>
    <s v="Woodlands"/>
    <s v="Expense"/>
    <n v="4500"/>
    <m/>
    <m/>
    <m/>
    <m/>
    <m/>
    <m/>
    <m/>
    <n v="4500"/>
    <x v="42"/>
  </r>
  <r>
    <s v="80036608000"/>
    <s v="80036"/>
    <s v="608000"/>
    <s v="FICA expense"/>
    <s v="Woodlands"/>
    <s v="Expense"/>
    <n v="32151.690000000002"/>
    <m/>
    <m/>
    <m/>
    <m/>
    <n v="-32151.690000000002"/>
    <m/>
    <m/>
    <n v="0"/>
    <x v="31"/>
  </r>
  <r>
    <s v="80036608280"/>
    <s v="80036"/>
    <s v="608280"/>
    <s v="ST disability EE contributions"/>
    <s v="Woodlands"/>
    <s v="Expense"/>
    <n v="-1191.8900000000001"/>
    <m/>
    <m/>
    <m/>
    <m/>
    <n v="1191.8900000000001"/>
    <m/>
    <m/>
    <n v="0"/>
    <x v="31"/>
  </r>
  <r>
    <s v="80036608740"/>
    <s v="80036"/>
    <s v="608740"/>
    <s v="Unemployment state"/>
    <s v="Woodlands"/>
    <s v="Expense"/>
    <n v="754.54"/>
    <m/>
    <m/>
    <m/>
    <m/>
    <n v="-754.54"/>
    <m/>
    <m/>
    <n v="0"/>
    <x v="31"/>
  </r>
  <r>
    <s v="80036609150"/>
    <s v="80036"/>
    <s v="609150"/>
    <s v="Temp labor support services"/>
    <s v="Woodlands"/>
    <s v="Expense"/>
    <n v="66013.89"/>
    <n v="-120258.1"/>
    <m/>
    <m/>
    <m/>
    <m/>
    <m/>
    <m/>
    <n v="-54244.210000000006"/>
    <x v="67"/>
  </r>
  <r>
    <s v="80036610030"/>
    <s v="80036"/>
    <s v="610030"/>
    <s v="Drugs all other agents/oth Rx"/>
    <s v="Woodlands"/>
    <s v="Expense"/>
    <n v="99532.040000000008"/>
    <m/>
    <m/>
    <m/>
    <m/>
    <m/>
    <m/>
    <m/>
    <n v="99532.040000000008"/>
    <x v="57"/>
  </r>
  <r>
    <s v="80036610040"/>
    <s v="80036"/>
    <s v="610040"/>
    <s v="Drugs non prescription"/>
    <s v="Woodlands"/>
    <s v="Expense"/>
    <n v="12247.380000000001"/>
    <m/>
    <m/>
    <m/>
    <m/>
    <m/>
    <m/>
    <m/>
    <n v="12247.380000000001"/>
    <x v="68"/>
  </r>
  <r>
    <s v="80036610530"/>
    <s v="80036"/>
    <s v="610530"/>
    <s v="Respiratory supplies"/>
    <s v="Woodlands"/>
    <s v="Expense"/>
    <n v="4655.24"/>
    <m/>
    <m/>
    <m/>
    <m/>
    <m/>
    <m/>
    <m/>
    <n v="4655.24"/>
    <x v="69"/>
  </r>
  <r>
    <s v="80036611900"/>
    <s v="80036"/>
    <s v="611900"/>
    <s v="Med/surg supplies other"/>
    <s v="Woodlands"/>
    <s v="Expense"/>
    <n v="15174.32"/>
    <m/>
    <m/>
    <m/>
    <m/>
    <m/>
    <m/>
    <m/>
    <n v="15174.32"/>
    <x v="68"/>
  </r>
  <r>
    <s v="80036612520"/>
    <s v="80036"/>
    <s v="612520"/>
    <s v="Food supplies"/>
    <s v="Woodlands"/>
    <s v="Expense"/>
    <n v="32380.52"/>
    <m/>
    <m/>
    <m/>
    <m/>
    <m/>
    <m/>
    <m/>
    <n v="32380.52"/>
    <x v="70"/>
  </r>
  <r>
    <s v="80036612525"/>
    <s v="80036"/>
    <s v="612525"/>
    <s v="Food Equipment"/>
    <s v="Woodlands"/>
    <s v="Expense"/>
    <n v="1015.23"/>
    <m/>
    <m/>
    <m/>
    <m/>
    <m/>
    <m/>
    <m/>
    <n v="1015.23"/>
    <x v="71"/>
  </r>
  <r>
    <s v="80036614430"/>
    <s v="80036"/>
    <s v="614430"/>
    <s v="Inbound freight on supplies"/>
    <s v="Woodlands"/>
    <s v="Expense"/>
    <n v="676.17"/>
    <m/>
    <m/>
    <m/>
    <m/>
    <m/>
    <m/>
    <m/>
    <n v="676.17"/>
    <x v="45"/>
  </r>
  <r>
    <s v="80036625110"/>
    <s v="80036"/>
    <s v="625110"/>
    <s v="PMS laboratory"/>
    <s v="Woodlands"/>
    <s v="Expense"/>
    <n v="23968.93"/>
    <m/>
    <m/>
    <m/>
    <m/>
    <m/>
    <m/>
    <m/>
    <n v="23968.93"/>
    <x v="69"/>
  </r>
  <r>
    <s v="80036625130"/>
    <s v="80036"/>
    <s v="625130"/>
    <s v="PMS outpatient and ancillary"/>
    <s v="Woodlands"/>
    <s v="Expense"/>
    <n v="12566.57"/>
    <m/>
    <m/>
    <m/>
    <m/>
    <m/>
    <m/>
    <m/>
    <n v="12566.57"/>
    <x v="74"/>
  </r>
  <r>
    <s v="80036625150"/>
    <s v="80036"/>
    <s v="625150"/>
    <s v="PMS OP radiology"/>
    <s v="Woodlands"/>
    <s v="Expense"/>
    <n v="4022.71"/>
    <m/>
    <m/>
    <m/>
    <m/>
    <m/>
    <m/>
    <m/>
    <n v="4022.71"/>
    <x v="69"/>
  </r>
  <r>
    <s v="80036625230"/>
    <s v="80036"/>
    <s v="625230"/>
    <s v="PMS occupational therapy"/>
    <s v="Woodlands"/>
    <s v="Expense"/>
    <n v="95857.25"/>
    <m/>
    <m/>
    <m/>
    <m/>
    <m/>
    <m/>
    <m/>
    <n v="95857.25"/>
    <x v="72"/>
  </r>
  <r>
    <s v="80036625240"/>
    <s v="80036"/>
    <s v="625240"/>
    <s v="PMS physical therapy"/>
    <s v="Woodlands"/>
    <s v="Expense"/>
    <n v="140692.23000000001"/>
    <m/>
    <m/>
    <m/>
    <m/>
    <m/>
    <m/>
    <m/>
    <n v="140692.23000000001"/>
    <x v="72"/>
  </r>
  <r>
    <s v="80036625260"/>
    <s v="80036"/>
    <s v="625260"/>
    <s v="PMS speech therapy"/>
    <s v="Woodlands"/>
    <s v="Expense"/>
    <n v="6066.67"/>
    <m/>
    <m/>
    <m/>
    <m/>
    <m/>
    <m/>
    <m/>
    <n v="6066.67"/>
    <x v="72"/>
  </r>
  <r>
    <s v="80036626000"/>
    <s v="80036"/>
    <s v="626000"/>
    <s v="Patient transport ambulance"/>
    <s v="Woodlands"/>
    <s v="Expense"/>
    <n v="6990.9400000000005"/>
    <m/>
    <m/>
    <m/>
    <m/>
    <m/>
    <m/>
    <m/>
    <n v="6990.9400000000005"/>
    <x v="74"/>
  </r>
  <r>
    <s v="80036670700"/>
    <s v="80036"/>
    <s v="670700"/>
    <s v="State provider tax expense"/>
    <s v="Woodlands"/>
    <s v="Expense"/>
    <n v="20814.29"/>
    <m/>
    <m/>
    <m/>
    <m/>
    <m/>
    <m/>
    <m/>
    <n v="20814.29"/>
    <x v="73"/>
  </r>
  <r>
    <s v="80037600030"/>
    <s v="80037"/>
    <s v="600030"/>
    <s v="Clinical care RN"/>
    <s v="Garden"/>
    <s v="Expense"/>
    <n v="320075.05"/>
    <m/>
    <m/>
    <m/>
    <n v="-302274.88"/>
    <m/>
    <m/>
    <m/>
    <n v="17800.169999999984"/>
    <x v="28"/>
  </r>
  <r>
    <s v="80037600080"/>
    <s v="80037"/>
    <s v="600080"/>
    <s v="Clin care lic caregiver lev 2"/>
    <s v="Garden"/>
    <s v="Expense"/>
    <n v="52483.61"/>
    <m/>
    <m/>
    <m/>
    <m/>
    <m/>
    <m/>
    <m/>
    <n v="52483.61"/>
    <x v="41"/>
  </r>
  <r>
    <s v="80037600110"/>
    <s v="80037"/>
    <s v="600110"/>
    <s v="Clinical care other caregiver"/>
    <s v="Garden"/>
    <s v="Expense"/>
    <n v="74756.63"/>
    <m/>
    <m/>
    <m/>
    <m/>
    <m/>
    <m/>
    <m/>
    <n v="74756.63"/>
    <x v="42"/>
  </r>
  <r>
    <s v="80037600630"/>
    <s v="80037"/>
    <s v="600630"/>
    <s v="Productive professional"/>
    <s v="Garden"/>
    <s v="Expense"/>
    <n v="951.44"/>
    <m/>
    <m/>
    <m/>
    <m/>
    <m/>
    <m/>
    <m/>
    <n v="951.44"/>
    <x v="42"/>
  </r>
  <r>
    <s v="80037600650"/>
    <s v="80037"/>
    <s v="600650"/>
    <s v="Productive support services"/>
    <s v="Garden"/>
    <s v="Expense"/>
    <n v="1832.33"/>
    <m/>
    <m/>
    <m/>
    <m/>
    <m/>
    <m/>
    <m/>
    <n v="1832.33"/>
    <x v="42"/>
  </r>
  <r>
    <s v="80037601010"/>
    <s v="80037"/>
    <s v="601010"/>
    <s v="OT RN"/>
    <s v="Garden"/>
    <s v="Expense"/>
    <n v="1797.28"/>
    <m/>
    <m/>
    <m/>
    <m/>
    <m/>
    <m/>
    <m/>
    <n v="1797.28"/>
    <x v="28"/>
  </r>
  <r>
    <s v="80037601060"/>
    <s v="80037"/>
    <s v="601060"/>
    <s v="OT lic caregvr level 2"/>
    <s v="Garden"/>
    <s v="Expense"/>
    <n v="564.76"/>
    <m/>
    <m/>
    <m/>
    <m/>
    <m/>
    <m/>
    <m/>
    <n v="564.76"/>
    <x v="41"/>
  </r>
  <r>
    <s v="80037601090"/>
    <s v="80037"/>
    <s v="601090"/>
    <s v="OT other caregiver"/>
    <s v="Garden"/>
    <s v="Expense"/>
    <n v="7320.1500000000005"/>
    <m/>
    <m/>
    <m/>
    <m/>
    <m/>
    <m/>
    <m/>
    <n v="7320.1500000000005"/>
    <x v="42"/>
  </r>
  <r>
    <s v="80037602030"/>
    <s v="80037"/>
    <s v="602030"/>
    <s v="Train &amp; edu RN"/>
    <s v="Garden"/>
    <s v="Expense"/>
    <n v="10759.35"/>
    <m/>
    <m/>
    <m/>
    <m/>
    <m/>
    <m/>
    <m/>
    <n v="10759.35"/>
    <x v="28"/>
  </r>
  <r>
    <s v="80037602080"/>
    <s v="80037"/>
    <s v="602080"/>
    <s v="Train &amp; edu lic caregivr lev 2"/>
    <s v="Garden"/>
    <s v="Expense"/>
    <n v="325.45999999999998"/>
    <m/>
    <m/>
    <m/>
    <m/>
    <m/>
    <m/>
    <m/>
    <n v="325.45999999999998"/>
    <x v="41"/>
  </r>
  <r>
    <s v="80037602110"/>
    <s v="80037"/>
    <s v="602110"/>
    <s v="Train &amp; edu other caregiver"/>
    <s v="Garden"/>
    <s v="Expense"/>
    <n v="270.22000000000003"/>
    <m/>
    <m/>
    <m/>
    <m/>
    <m/>
    <m/>
    <m/>
    <n v="270.22000000000003"/>
    <x v="42"/>
  </r>
  <r>
    <s v="80037603030"/>
    <s v="80037"/>
    <s v="603030"/>
    <s v="Premium &amp; other RN"/>
    <s v="Garden"/>
    <s v="Expense"/>
    <n v="12618.43"/>
    <m/>
    <m/>
    <m/>
    <m/>
    <m/>
    <m/>
    <m/>
    <n v="12618.43"/>
    <x v="28"/>
  </r>
  <r>
    <s v="80037603080"/>
    <s v="80037"/>
    <s v="603080"/>
    <s v="Prem &amp; oth lic caregiver lev2"/>
    <s v="Garden"/>
    <s v="Expense"/>
    <n v="5807.17"/>
    <m/>
    <m/>
    <m/>
    <m/>
    <m/>
    <m/>
    <m/>
    <n v="5807.17"/>
    <x v="41"/>
  </r>
  <r>
    <s v="80037603110"/>
    <s v="80037"/>
    <s v="603110"/>
    <s v="Premium &amp; other oth caregiver"/>
    <s v="Garden"/>
    <s v="Expense"/>
    <n v="5349.71"/>
    <m/>
    <m/>
    <m/>
    <m/>
    <m/>
    <m/>
    <m/>
    <n v="5349.71"/>
    <x v="42"/>
  </r>
  <r>
    <s v="80037603150"/>
    <s v="80037"/>
    <s v="603150"/>
    <s v="Premium &amp; other support servcs"/>
    <s v="Garden"/>
    <s v="Expense"/>
    <n v="66"/>
    <m/>
    <m/>
    <m/>
    <m/>
    <m/>
    <m/>
    <m/>
    <n v="66"/>
    <x v="42"/>
  </r>
  <r>
    <s v="80037605530"/>
    <s v="80037"/>
    <s v="605530"/>
    <s v="PTO RN"/>
    <s v="Garden"/>
    <s v="Expense"/>
    <n v="42584.71"/>
    <m/>
    <m/>
    <m/>
    <m/>
    <m/>
    <m/>
    <m/>
    <n v="42584.71"/>
    <x v="28"/>
  </r>
  <r>
    <s v="80037605580"/>
    <s v="80037"/>
    <s v="605580"/>
    <s v="PTO lic caregivr lev 2"/>
    <s v="Garden"/>
    <s v="Expense"/>
    <n v="5463.78"/>
    <m/>
    <m/>
    <m/>
    <m/>
    <m/>
    <m/>
    <m/>
    <n v="5463.78"/>
    <x v="41"/>
  </r>
  <r>
    <s v="80037605610"/>
    <s v="80037"/>
    <s v="605610"/>
    <s v="PTO other caregiver"/>
    <s v="Garden"/>
    <s v="Expense"/>
    <n v="8472.7800000000007"/>
    <m/>
    <m/>
    <m/>
    <m/>
    <m/>
    <m/>
    <m/>
    <n v="8472.7800000000007"/>
    <x v="42"/>
  </r>
  <r>
    <s v="80037605670"/>
    <s v="80037"/>
    <s v="605670"/>
    <s v="PTO Accrual change"/>
    <s v="Garden"/>
    <s v="Expense"/>
    <n v="-12999.29"/>
    <m/>
    <m/>
    <m/>
    <m/>
    <m/>
    <m/>
    <m/>
    <n v="-12999.29"/>
    <x v="42"/>
  </r>
  <r>
    <s v="80037606030"/>
    <s v="80037"/>
    <s v="606030"/>
    <s v="Other nonprod RN"/>
    <s v="Garden"/>
    <s v="Expense"/>
    <n v="21919"/>
    <m/>
    <m/>
    <m/>
    <m/>
    <m/>
    <m/>
    <m/>
    <n v="21919"/>
    <x v="28"/>
  </r>
  <r>
    <s v="80037606080"/>
    <s v="80037"/>
    <s v="606080"/>
    <s v="Other nonprd lic caregivr lev2"/>
    <s v="Garden"/>
    <s v="Expense"/>
    <n v="1250"/>
    <m/>
    <m/>
    <m/>
    <m/>
    <m/>
    <m/>
    <m/>
    <n v="1250"/>
    <x v="41"/>
  </r>
  <r>
    <s v="80037606110"/>
    <s v="80037"/>
    <s v="606110"/>
    <s v="Other nonprod other caregiver"/>
    <s v="Garden"/>
    <s v="Expense"/>
    <n v="2050"/>
    <m/>
    <m/>
    <m/>
    <m/>
    <m/>
    <m/>
    <m/>
    <n v="2050"/>
    <x v="42"/>
  </r>
  <r>
    <s v="80037608000"/>
    <s v="80037"/>
    <s v="608000"/>
    <s v="FICA expense"/>
    <s v="Garden"/>
    <s v="Expense"/>
    <n v="43403.8"/>
    <m/>
    <m/>
    <m/>
    <m/>
    <n v="-43403.8"/>
    <m/>
    <m/>
    <n v="0"/>
    <x v="31"/>
  </r>
  <r>
    <s v="80037608280"/>
    <s v="80037"/>
    <s v="608280"/>
    <s v="ST disability EE contributions"/>
    <s v="Garden"/>
    <s v="Expense"/>
    <n v="-2128.54"/>
    <m/>
    <m/>
    <m/>
    <m/>
    <n v="2128.54"/>
    <m/>
    <m/>
    <n v="0"/>
    <x v="31"/>
  </r>
  <r>
    <s v="80037608740"/>
    <s v="80037"/>
    <s v="608740"/>
    <s v="Unemployment state"/>
    <s v="Garden"/>
    <s v="Expense"/>
    <n v="1350.3"/>
    <m/>
    <m/>
    <m/>
    <m/>
    <n v="-1350.3"/>
    <m/>
    <m/>
    <n v="0"/>
    <x v="31"/>
  </r>
  <r>
    <s v="80037609150"/>
    <s v="80037"/>
    <s v="609150"/>
    <s v="Temp labor support services"/>
    <s v="Garden"/>
    <s v="Expense"/>
    <n v="59616.94"/>
    <m/>
    <m/>
    <m/>
    <m/>
    <m/>
    <m/>
    <m/>
    <n v="59616.94"/>
    <x v="67"/>
  </r>
  <r>
    <s v="80037610030"/>
    <s v="80037"/>
    <s v="610030"/>
    <s v="Drugs all other agents/oth Rx"/>
    <s v="Garden"/>
    <s v="Expense"/>
    <n v="100596.04000000001"/>
    <m/>
    <m/>
    <m/>
    <m/>
    <m/>
    <n v="-19248.400000000001"/>
    <m/>
    <n v="81347.640000000014"/>
    <x v="57"/>
  </r>
  <r>
    <s v="80037610040"/>
    <s v="80037"/>
    <s v="610040"/>
    <s v="Drugs non prescription"/>
    <s v="Garden"/>
    <s v="Expense"/>
    <n v="8342.94"/>
    <m/>
    <m/>
    <m/>
    <m/>
    <m/>
    <m/>
    <m/>
    <n v="8342.94"/>
    <x v="68"/>
  </r>
  <r>
    <s v="80037610530"/>
    <s v="80037"/>
    <s v="610530"/>
    <s v="Respiratory supplies"/>
    <s v="Garden"/>
    <s v="Expense"/>
    <n v="5164.37"/>
    <m/>
    <m/>
    <m/>
    <m/>
    <m/>
    <m/>
    <m/>
    <n v="5164.37"/>
    <x v="69"/>
  </r>
  <r>
    <s v="80037611900"/>
    <s v="80037"/>
    <s v="611900"/>
    <s v="Med/surg supplies other"/>
    <s v="Garden"/>
    <s v="Expense"/>
    <n v="31219.83"/>
    <m/>
    <m/>
    <m/>
    <m/>
    <m/>
    <m/>
    <m/>
    <n v="31219.83"/>
    <x v="68"/>
  </r>
  <r>
    <s v="80037612520"/>
    <s v="80037"/>
    <s v="612520"/>
    <s v="Food supplies"/>
    <s v="Garden"/>
    <s v="Expense"/>
    <n v="43510.99"/>
    <m/>
    <m/>
    <m/>
    <m/>
    <m/>
    <m/>
    <m/>
    <n v="43510.99"/>
    <x v="70"/>
  </r>
  <r>
    <s v="80037612525"/>
    <s v="80037"/>
    <s v="612525"/>
    <s v="Food Equipment"/>
    <s v="Garden"/>
    <s v="Expense"/>
    <n v="1101.98"/>
    <m/>
    <m/>
    <m/>
    <m/>
    <m/>
    <m/>
    <m/>
    <n v="1101.98"/>
    <x v="71"/>
  </r>
  <r>
    <s v="80037614430"/>
    <s v="80037"/>
    <s v="614430"/>
    <s v="Inbound freight on supplies"/>
    <s v="Garden"/>
    <s v="Expense"/>
    <n v="1791.81"/>
    <m/>
    <m/>
    <m/>
    <m/>
    <m/>
    <m/>
    <m/>
    <n v="1791.81"/>
    <x v="45"/>
  </r>
  <r>
    <s v="80037625110"/>
    <s v="80037"/>
    <s v="625110"/>
    <s v="PMS laboratory"/>
    <s v="Garden"/>
    <s v="Expense"/>
    <n v="25461.33"/>
    <m/>
    <m/>
    <m/>
    <m/>
    <m/>
    <m/>
    <m/>
    <n v="25461.33"/>
    <x v="69"/>
  </r>
  <r>
    <s v="80037625130"/>
    <s v="80037"/>
    <s v="625130"/>
    <s v="PMS outpatient and ancillary"/>
    <s v="Garden"/>
    <s v="Expense"/>
    <n v="835.14"/>
    <m/>
    <m/>
    <m/>
    <m/>
    <m/>
    <m/>
    <m/>
    <n v="835.14"/>
    <x v="74"/>
  </r>
  <r>
    <s v="80037625150"/>
    <s v="80037"/>
    <s v="625150"/>
    <s v="PMS OP radiology"/>
    <s v="Garden"/>
    <s v="Expense"/>
    <n v="7907.7300000000005"/>
    <m/>
    <m/>
    <m/>
    <m/>
    <m/>
    <m/>
    <m/>
    <n v="7907.7300000000005"/>
    <x v="69"/>
  </r>
  <r>
    <s v="80037625230"/>
    <s v="80037"/>
    <s v="625230"/>
    <s v="PMS occupational therapy"/>
    <s v="Garden"/>
    <s v="Expense"/>
    <n v="93789.440000000002"/>
    <m/>
    <m/>
    <m/>
    <m/>
    <m/>
    <m/>
    <m/>
    <n v="93789.440000000002"/>
    <x v="72"/>
  </r>
  <r>
    <s v="80037625240"/>
    <s v="80037"/>
    <s v="625240"/>
    <s v="PMS physical therapy"/>
    <s v="Garden"/>
    <s v="Expense"/>
    <n v="135336.62"/>
    <m/>
    <m/>
    <m/>
    <m/>
    <m/>
    <m/>
    <m/>
    <n v="135336.62"/>
    <x v="72"/>
  </r>
  <r>
    <s v="80037625260"/>
    <s v="80037"/>
    <s v="625260"/>
    <s v="PMS speech therapy"/>
    <s v="Garden"/>
    <s v="Expense"/>
    <n v="5912.22"/>
    <m/>
    <m/>
    <m/>
    <m/>
    <m/>
    <m/>
    <m/>
    <n v="5912.22"/>
    <x v="72"/>
  </r>
  <r>
    <s v="80037626000"/>
    <s v="80037"/>
    <s v="626000"/>
    <s v="Patient transport ambulance"/>
    <s v="Garden"/>
    <s v="Expense"/>
    <n v="898.1"/>
    <m/>
    <m/>
    <m/>
    <m/>
    <m/>
    <m/>
    <m/>
    <n v="898.1"/>
    <x v="74"/>
  </r>
  <r>
    <s v="80037670700"/>
    <s v="80037"/>
    <s v="670700"/>
    <s v="State provider tax expense"/>
    <s v="Garden"/>
    <s v="Expense"/>
    <n v="12362.48"/>
    <m/>
    <m/>
    <m/>
    <m/>
    <m/>
    <m/>
    <m/>
    <n v="12362.48"/>
    <x v="73"/>
  </r>
  <r>
    <s v="80100614430"/>
    <s v="80100"/>
    <s v="614430"/>
    <s v="Inbound freight on supplies"/>
    <s v="Marketing"/>
    <s v="Expense"/>
    <n v="262.59000000000003"/>
    <m/>
    <m/>
    <m/>
    <m/>
    <m/>
    <m/>
    <m/>
    <n v="262.59000000000003"/>
    <x v="75"/>
  </r>
  <r>
    <s v="80100626550"/>
    <s v="80100"/>
    <s v="626550"/>
    <s v="Advertising digital media exp"/>
    <s v="Marketing"/>
    <s v="Expense"/>
    <n v="4397.78"/>
    <m/>
    <m/>
    <m/>
    <m/>
    <m/>
    <m/>
    <m/>
    <n v="4397.78"/>
    <x v="75"/>
  </r>
  <r>
    <s v="81205603030"/>
    <s v="81205"/>
    <s v="603030"/>
    <s v="Premium &amp; other RN"/>
    <s v="COVID-19"/>
    <s v="Expense"/>
    <n v="3554.55"/>
    <m/>
    <m/>
    <m/>
    <m/>
    <m/>
    <m/>
    <m/>
    <n v="3554.55"/>
    <x v="42"/>
  </r>
  <r>
    <s v="81205603100"/>
    <s v="81205"/>
    <s v="603100"/>
    <s v="Premium &amp; oth spiritualcare"/>
    <s v="COVID-19"/>
    <s v="Expense"/>
    <n v="69.3"/>
    <m/>
    <m/>
    <m/>
    <m/>
    <m/>
    <m/>
    <m/>
    <n v="69.3"/>
    <x v="42"/>
  </r>
  <r>
    <s v="81205603110"/>
    <s v="81205"/>
    <s v="603110"/>
    <s v="Premium &amp; other oth caregiver"/>
    <s v="COVID-19"/>
    <s v="Expense"/>
    <n v="7297.05"/>
    <m/>
    <m/>
    <m/>
    <m/>
    <m/>
    <m/>
    <m/>
    <n v="7297.05"/>
    <x v="42"/>
  </r>
  <r>
    <s v="81205603120"/>
    <s v="81205"/>
    <s v="603120"/>
    <s v="Premium &amp; other management"/>
    <s v="COVID-19"/>
    <s v="Expense"/>
    <n v="168"/>
    <m/>
    <m/>
    <m/>
    <m/>
    <m/>
    <m/>
    <m/>
    <n v="168"/>
    <x v="42"/>
  </r>
  <r>
    <s v="81205603130"/>
    <s v="81205"/>
    <s v="603130"/>
    <s v="Premium &amp; other professional"/>
    <s v="COVID-19"/>
    <s v="Expense"/>
    <n v="879.15"/>
    <m/>
    <m/>
    <m/>
    <m/>
    <m/>
    <m/>
    <m/>
    <n v="879.15"/>
    <x v="42"/>
  </r>
  <r>
    <s v="81205603150"/>
    <s v="81205"/>
    <s v="603150"/>
    <s v="Premium &amp; other support servcs"/>
    <s v="COVID-19"/>
    <s v="Expense"/>
    <n v="261.75"/>
    <m/>
    <m/>
    <m/>
    <m/>
    <m/>
    <m/>
    <m/>
    <n v="261.75"/>
    <x v="42"/>
  </r>
  <r>
    <s v="81205603160"/>
    <s v="81205"/>
    <s v="603160"/>
    <s v="Premium &amp; other clerical"/>
    <s v="COVID-19"/>
    <s v="Expense"/>
    <n v="334.05"/>
    <m/>
    <m/>
    <m/>
    <m/>
    <m/>
    <m/>
    <m/>
    <n v="334.05"/>
    <x v="42"/>
  </r>
  <r>
    <s v="81205608000"/>
    <s v="81205"/>
    <s v="608000"/>
    <s v="FICA expense"/>
    <s v="COVID-19"/>
    <s v="Expense"/>
    <n v="941.18000000000006"/>
    <m/>
    <m/>
    <m/>
    <m/>
    <n v="-941.18000000000006"/>
    <m/>
    <m/>
    <n v="0"/>
    <x v="31"/>
  </r>
  <r>
    <s v="81205608740"/>
    <s v="81205"/>
    <s v="608740"/>
    <s v="Unemployment state"/>
    <s v="COVID-19"/>
    <s v="Expense"/>
    <n v="69.600000000000009"/>
    <m/>
    <m/>
    <m/>
    <m/>
    <n v="-69.600000000000009"/>
    <m/>
    <m/>
    <n v="0"/>
    <x v="31"/>
  </r>
  <r>
    <s v="81205609150"/>
    <s v="81205"/>
    <s v="609150"/>
    <s v="Temp labor support services"/>
    <s v="COVID-19"/>
    <s v="Expense"/>
    <n v="57998.87"/>
    <m/>
    <m/>
    <m/>
    <m/>
    <m/>
    <m/>
    <m/>
    <n v="57998.87"/>
    <x v="67"/>
  </r>
  <r>
    <s v="81205625110"/>
    <s v="81205"/>
    <s v="625110"/>
    <s v="PMS laboratory"/>
    <s v="COVID-19"/>
    <s v="Expense"/>
    <n v="42780"/>
    <m/>
    <m/>
    <m/>
    <m/>
    <m/>
    <m/>
    <m/>
    <n v="42780"/>
    <x v="69"/>
  </r>
  <r>
    <s v="82900640000"/>
    <s v="82900"/>
    <s v="640000"/>
    <s v="Depr exp land improvement"/>
    <s v="Administration - Other"/>
    <s v="Expense"/>
    <n v="56367.200000000004"/>
    <m/>
    <m/>
    <m/>
    <m/>
    <m/>
    <m/>
    <m/>
    <n v="56367.200000000004"/>
    <x v="32"/>
  </r>
  <r>
    <s v="82900640010"/>
    <s v="82900"/>
    <s v="640010"/>
    <s v="Depr exp building"/>
    <s v="Administration - Other"/>
    <s v="Expense"/>
    <n v="294153.59000000003"/>
    <m/>
    <m/>
    <m/>
    <m/>
    <m/>
    <m/>
    <m/>
    <n v="294153.59000000003"/>
    <x v="32"/>
  </r>
  <r>
    <s v="82900640050"/>
    <s v="82900"/>
    <s v="640050"/>
    <s v="Depr exp moveable eqp,non-clin"/>
    <s v="Administration - Other"/>
    <s v="Expense"/>
    <n v="17292.82"/>
    <m/>
    <m/>
    <m/>
    <m/>
    <m/>
    <m/>
    <m/>
    <n v="17292.82"/>
    <x v="32"/>
  </r>
  <r>
    <s v="83199608010"/>
    <s v="83199"/>
    <s v="608010"/>
    <s v="Health benefits self insurd"/>
    <s v="Employee Benefits WD"/>
    <s v="Expense"/>
    <n v="192320.68"/>
    <m/>
    <m/>
    <m/>
    <m/>
    <n v="-192320.68"/>
    <m/>
    <m/>
    <n v="0"/>
    <x v="31"/>
  </r>
  <r>
    <s v="83199608600"/>
    <s v="83199"/>
    <s v="608600"/>
    <s v="Retirement employer core DC"/>
    <s v="Employee Benefits WD"/>
    <s v="Expense"/>
    <n v="74298.06"/>
    <m/>
    <m/>
    <m/>
    <m/>
    <n v="-74298.06"/>
    <m/>
    <m/>
    <n v="0"/>
    <x v="31"/>
  </r>
  <r>
    <s v="83199608650"/>
    <s v="83199"/>
    <s v="608650"/>
    <s v="Retiremnt emplyr match TH plan"/>
    <s v="Employee Benefits WD"/>
    <s v="Expense"/>
    <n v="46792.5"/>
    <m/>
    <m/>
    <m/>
    <m/>
    <n v="-46792.5"/>
    <m/>
    <m/>
    <n v="0"/>
    <x v="31"/>
  </r>
  <r>
    <s v="83199608740"/>
    <s v="83199"/>
    <s v="608740"/>
    <s v="Unemployment state"/>
    <s v="Employee Benefits WD"/>
    <s v="Expense"/>
    <n v="523.45000000000005"/>
    <m/>
    <m/>
    <m/>
    <m/>
    <n v="-523.45000000000005"/>
    <m/>
    <m/>
    <n v="0"/>
    <x v="31"/>
  </r>
  <r>
    <m/>
    <m/>
    <m/>
    <s v="Temp Labor RN"/>
    <m/>
    <s v="Expense"/>
    <m/>
    <n v="53353.67"/>
    <m/>
    <m/>
    <m/>
    <m/>
    <m/>
    <m/>
    <n v="53353.67"/>
    <x v="76"/>
  </r>
  <r>
    <m/>
    <m/>
    <m/>
    <s v="Temp Labor LPN"/>
    <m/>
    <s v="Expense"/>
    <m/>
    <n v="66904.429999999993"/>
    <m/>
    <m/>
    <m/>
    <m/>
    <m/>
    <m/>
    <n v="66904.429999999993"/>
    <x v="77"/>
  </r>
  <r>
    <m/>
    <m/>
    <m/>
    <s v="Self Pay - Ancillary"/>
    <m/>
    <s v="Revenue"/>
    <m/>
    <m/>
    <m/>
    <n v="-83.32"/>
    <m/>
    <m/>
    <m/>
    <m/>
    <n v="-83.32"/>
    <x v="78"/>
  </r>
  <r>
    <m/>
    <m/>
    <m/>
    <s v="Medicare - Ancillary"/>
    <m/>
    <s v="Revenue"/>
    <m/>
    <m/>
    <m/>
    <n v="-59288.160000000003"/>
    <m/>
    <m/>
    <m/>
    <m/>
    <n v="-59288.160000000003"/>
    <x v="79"/>
  </r>
  <r>
    <m/>
    <m/>
    <m/>
    <s v="Other - Ancillary"/>
    <m/>
    <s v="Revenue"/>
    <m/>
    <m/>
    <m/>
    <n v="-7210.15"/>
    <m/>
    <m/>
    <m/>
    <m/>
    <n v="-7210.15"/>
    <x v="80"/>
  </r>
  <r>
    <m/>
    <m/>
    <m/>
    <s v="Managed Medicare - Ancillary"/>
    <m/>
    <s v="Revenue"/>
    <m/>
    <m/>
    <m/>
    <n v="-2372.41"/>
    <m/>
    <m/>
    <m/>
    <m/>
    <n v="-2372.41"/>
    <x v="81"/>
  </r>
  <r>
    <m/>
    <m/>
    <m/>
    <s v="Consulting Fees - MMQ"/>
    <m/>
    <s v="Expense"/>
    <m/>
    <m/>
    <n v="540"/>
    <m/>
    <m/>
    <m/>
    <m/>
    <m/>
    <n v="540"/>
    <x v="82"/>
  </r>
  <r>
    <m/>
    <m/>
    <m/>
    <s v="Consulting Fees - Software"/>
    <m/>
    <s v="Expense"/>
    <m/>
    <m/>
    <n v="4550"/>
    <m/>
    <m/>
    <m/>
    <m/>
    <m/>
    <n v="4550"/>
    <x v="36"/>
  </r>
  <r>
    <m/>
    <m/>
    <m/>
    <s v="Wages - MMQ/MDS"/>
    <m/>
    <s v="Expense"/>
    <m/>
    <m/>
    <m/>
    <m/>
    <n v="75445.600000000006"/>
    <m/>
    <m/>
    <m/>
    <n v="75445.600000000006"/>
    <x v="83"/>
  </r>
  <r>
    <m/>
    <m/>
    <m/>
    <s v="Wages - Contract Labor"/>
    <m/>
    <s v="Expense"/>
    <m/>
    <m/>
    <m/>
    <m/>
    <n v="75220.639999999999"/>
    <m/>
    <m/>
    <m/>
    <n v="75220.639999999999"/>
    <x v="62"/>
  </r>
  <r>
    <m/>
    <m/>
    <m/>
    <s v="Benefits - DON"/>
    <m/>
    <s v="Expense"/>
    <m/>
    <m/>
    <m/>
    <m/>
    <m/>
    <n v="10452.024978258283"/>
    <m/>
    <m/>
    <n v="10452.024978258283"/>
    <x v="84"/>
  </r>
  <r>
    <m/>
    <m/>
    <m/>
    <s v="Benefits - RN"/>
    <m/>
    <s v="Expense"/>
    <m/>
    <m/>
    <m/>
    <m/>
    <m/>
    <n v="68844.854460849412"/>
    <m/>
    <m/>
    <n v="68844.854460849412"/>
    <x v="85"/>
  </r>
  <r>
    <m/>
    <m/>
    <m/>
    <s v="Benefits - LPN"/>
    <m/>
    <s v="Expense"/>
    <m/>
    <m/>
    <m/>
    <m/>
    <m/>
    <n v="42859.384097915798"/>
    <m/>
    <m/>
    <n v="42859.384097915798"/>
    <x v="86"/>
  </r>
  <r>
    <m/>
    <m/>
    <m/>
    <s v="Benefits - CENA"/>
    <m/>
    <s v="Expense"/>
    <m/>
    <m/>
    <m/>
    <m/>
    <m/>
    <n v="134433.72927718353"/>
    <m/>
    <m/>
    <n v="134433.72927718353"/>
    <x v="87"/>
  </r>
  <r>
    <m/>
    <m/>
    <m/>
    <s v="Benefits - Administrator"/>
    <m/>
    <s v="Expense"/>
    <m/>
    <m/>
    <m/>
    <m/>
    <m/>
    <n v="14020.012706914427"/>
    <m/>
    <m/>
    <n v="14020.012706914427"/>
    <x v="88"/>
  </r>
  <r>
    <m/>
    <m/>
    <m/>
    <s v="Benefits - Clerical"/>
    <m/>
    <s v="Expense"/>
    <m/>
    <m/>
    <m/>
    <m/>
    <m/>
    <n v="15788.92820587357"/>
    <m/>
    <m/>
    <n v="15788.92820587357"/>
    <x v="89"/>
  </r>
  <r>
    <m/>
    <m/>
    <m/>
    <s v="Benefits - Dietary"/>
    <m/>
    <s v="Expense"/>
    <m/>
    <m/>
    <m/>
    <m/>
    <m/>
    <n v="4039.2039003760974"/>
    <m/>
    <m/>
    <n v="4039.2039003760974"/>
    <x v="90"/>
  </r>
  <r>
    <m/>
    <m/>
    <m/>
    <s v="Benefits - MMQ/MDS"/>
    <m/>
    <s v="Expense"/>
    <m/>
    <m/>
    <m/>
    <m/>
    <m/>
    <n v="6806.4518041022011"/>
    <m/>
    <m/>
    <n v="6806.4518041022011"/>
    <x v="91"/>
  </r>
  <r>
    <m/>
    <m/>
    <m/>
    <s v="Benefits - Social Services"/>
    <m/>
    <s v="Expense"/>
    <m/>
    <m/>
    <m/>
    <m/>
    <m/>
    <n v="7424.1491958833376"/>
    <m/>
    <m/>
    <n v="7424.1491958833376"/>
    <x v="92"/>
  </r>
  <r>
    <m/>
    <m/>
    <m/>
    <s v="Benefits - Activities"/>
    <m/>
    <s v="Expense"/>
    <m/>
    <m/>
    <m/>
    <m/>
    <m/>
    <n v="5576.9247136239328"/>
    <m/>
    <m/>
    <n v="5576.9247136239328"/>
    <x v="93"/>
  </r>
  <r>
    <m/>
    <m/>
    <m/>
    <s v="Benefits - Contract Labor"/>
    <m/>
    <s v="Expense"/>
    <m/>
    <m/>
    <m/>
    <m/>
    <m/>
    <n v="6786.1566590195062"/>
    <m/>
    <m/>
    <n v="6786.1566590195062"/>
    <x v="62"/>
  </r>
  <r>
    <m/>
    <m/>
    <m/>
    <s v="Payroll Tax - DON"/>
    <m/>
    <s v="Expense"/>
    <m/>
    <m/>
    <m/>
    <m/>
    <m/>
    <n v="8657.5439485123043"/>
    <m/>
    <m/>
    <n v="8657.5439485123043"/>
    <x v="94"/>
  </r>
  <r>
    <m/>
    <m/>
    <m/>
    <s v="Payroll Tax - RN"/>
    <m/>
    <s v="Expense"/>
    <m/>
    <m/>
    <m/>
    <m/>
    <m/>
    <n v="57025.060154712606"/>
    <m/>
    <m/>
    <n v="57025.060154712606"/>
    <x v="95"/>
  </r>
  <r>
    <m/>
    <m/>
    <m/>
    <s v="Payroll Tax - LPN"/>
    <m/>
    <s v="Expense"/>
    <m/>
    <m/>
    <m/>
    <m/>
    <m/>
    <n v="35500.967726897659"/>
    <m/>
    <m/>
    <n v="35500.967726897659"/>
    <x v="96"/>
  </r>
  <r>
    <m/>
    <m/>
    <m/>
    <s v="Payroll Tax - CENA"/>
    <m/>
    <s v="Expense"/>
    <m/>
    <m/>
    <m/>
    <m/>
    <m/>
    <n v="111353.15135589807"/>
    <m/>
    <m/>
    <n v="111353.15135589807"/>
    <x v="97"/>
  </r>
  <r>
    <m/>
    <m/>
    <m/>
    <s v="Payroll Tax - Administrator"/>
    <m/>
    <s v="Expense"/>
    <m/>
    <m/>
    <m/>
    <m/>
    <m/>
    <n v="11612.953128345769"/>
    <m/>
    <m/>
    <n v="11612.953128345769"/>
    <x v="98"/>
  </r>
  <r>
    <m/>
    <m/>
    <m/>
    <s v="Payroll Tax - Clerical"/>
    <m/>
    <s v="Expense"/>
    <m/>
    <m/>
    <m/>
    <m/>
    <m/>
    <n v="13078.168118292659"/>
    <m/>
    <m/>
    <n v="13078.168118292659"/>
    <x v="99"/>
  </r>
  <r>
    <m/>
    <m/>
    <m/>
    <s v="Payroll Tax - Dietary"/>
    <m/>
    <s v="Expense"/>
    <m/>
    <m/>
    <m/>
    <m/>
    <m/>
    <n v="3345.723470547588"/>
    <m/>
    <m/>
    <n v="3345.723470547588"/>
    <x v="100"/>
  </r>
  <r>
    <m/>
    <m/>
    <m/>
    <s v="Payroll Tax - MMQ/MDS"/>
    <m/>
    <s v="Expense"/>
    <m/>
    <m/>
    <m/>
    <m/>
    <m/>
    <n v="5637.869766865525"/>
    <m/>
    <m/>
    <n v="5637.869766865525"/>
    <x v="101"/>
  </r>
  <r>
    <m/>
    <m/>
    <m/>
    <s v="Payroll Tax - Social Services"/>
    <m/>
    <s v="Expense"/>
    <m/>
    <m/>
    <m/>
    <m/>
    <m/>
    <n v="6149.5162973082561"/>
    <m/>
    <m/>
    <n v="6149.5162973082561"/>
    <x v="102"/>
  </r>
  <r>
    <m/>
    <m/>
    <m/>
    <s v="Payroll Tax - Activities"/>
    <m/>
    <s v="Expense"/>
    <m/>
    <m/>
    <m/>
    <m/>
    <m/>
    <n v="4619.4369900739903"/>
    <m/>
    <m/>
    <n v="4619.4369900739903"/>
    <x v="103"/>
  </r>
  <r>
    <m/>
    <m/>
    <m/>
    <s v="Payroll Tax - Contract Labor"/>
    <m/>
    <s v="Expense"/>
    <m/>
    <m/>
    <m/>
    <m/>
    <m/>
    <n v="5621.059042545563"/>
    <m/>
    <m/>
    <n v="5621.059042545563"/>
    <x v="62"/>
  </r>
  <r>
    <m/>
    <m/>
    <m/>
    <s v="Omnicare Consultant"/>
    <m/>
    <s v="Expense"/>
    <m/>
    <m/>
    <m/>
    <m/>
    <m/>
    <m/>
    <n v="19248.400000000001"/>
    <m/>
    <n v="19248.400000000001"/>
    <x v="1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313F06-9DA8-4CF4-B9CA-AEC4F4F121F9}" name="PivotTable2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3:C109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0" showAll="0"/>
    <pivotField axis="axisRow" showAll="0">
      <items count="106">
        <item x="25"/>
        <item x="78"/>
        <item x="27"/>
        <item x="80"/>
        <item x="23"/>
        <item x="79"/>
        <item x="26"/>
        <item x="81"/>
        <item x="24"/>
        <item x="21"/>
        <item x="20"/>
        <item x="22"/>
        <item x="29"/>
        <item x="76"/>
        <item x="41"/>
        <item x="86"/>
        <item x="96"/>
        <item x="77"/>
        <item x="42"/>
        <item x="87"/>
        <item x="97"/>
        <item x="84"/>
        <item x="67"/>
        <item x="43"/>
        <item x="94"/>
        <item x="28"/>
        <item x="85"/>
        <item x="95"/>
        <item x="55"/>
        <item x="60"/>
        <item x="45"/>
        <item x="33"/>
        <item x="34"/>
        <item x="63"/>
        <item x="40"/>
        <item x="35"/>
        <item x="61"/>
        <item x="88"/>
        <item x="66"/>
        <item x="36"/>
        <item x="98"/>
        <item x="30"/>
        <item x="89"/>
        <item x="99"/>
        <item x="75"/>
        <item x="19"/>
        <item x="73"/>
        <item x="59"/>
        <item x="62"/>
        <item x="52"/>
        <item x="48"/>
        <item x="56"/>
        <item x="90"/>
        <item x="100"/>
        <item x="70"/>
        <item x="47"/>
        <item x="71"/>
        <item x="44"/>
        <item x="46"/>
        <item x="83"/>
        <item x="91"/>
        <item x="101"/>
        <item x="82"/>
        <item x="53"/>
        <item x="92"/>
        <item x="102"/>
        <item x="54"/>
        <item x="72"/>
        <item x="37"/>
        <item x="93"/>
        <item x="103"/>
        <item x="39"/>
        <item x="38"/>
        <item x="51"/>
        <item x="50"/>
        <item x="58"/>
        <item x="74"/>
        <item x="57"/>
        <item x="68"/>
        <item x="49"/>
        <item x="69"/>
        <item x="104"/>
        <item x="32"/>
        <item x="64"/>
        <item x="65"/>
        <item x="0"/>
        <item x="4"/>
        <item x="5"/>
        <item x="1"/>
        <item x="2"/>
        <item x="3"/>
        <item x="8"/>
        <item x="7"/>
        <item x="9"/>
        <item x="10"/>
        <item x="6"/>
        <item x="11"/>
        <item x="13"/>
        <item x="14"/>
        <item x="15"/>
        <item x="12"/>
        <item x="16"/>
        <item x="17"/>
        <item x="18"/>
        <item x="31"/>
        <item t="default"/>
      </items>
    </pivotField>
  </pivotFields>
  <rowFields count="1">
    <field x="15"/>
  </rowFields>
  <rowItems count="10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 t="grand">
      <x/>
    </i>
  </rowItems>
  <colItems count="1">
    <i/>
  </colItems>
  <dataFields count="1">
    <dataField name="Sum of CR Amount" fld="14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0974-D64C-4E03-B1EF-714CF8B0D5FE}">
  <dimension ref="A1:R1048566"/>
  <sheetViews>
    <sheetView tabSelected="1" workbookViewId="0">
      <selection activeCell="R11" sqref="R11"/>
    </sheetView>
  </sheetViews>
  <sheetFormatPr defaultRowHeight="15" outlineLevelCol="1" x14ac:dyDescent="0.25"/>
  <cols>
    <col min="1" max="1" width="12" bestFit="1" customWidth="1"/>
    <col min="2" max="2" width="13.5703125" bestFit="1" customWidth="1"/>
    <col min="3" max="3" width="10.42578125" bestFit="1" customWidth="1"/>
    <col min="4" max="4" width="31" bestFit="1" customWidth="1"/>
    <col min="5" max="5" width="23.5703125" bestFit="1" customWidth="1"/>
    <col min="6" max="6" width="11.140625" bestFit="1" customWidth="1"/>
    <col min="7" max="10" width="12.7109375" hidden="1" customWidth="1" outlineLevel="1"/>
    <col min="11" max="11" width="14.42578125" hidden="1" customWidth="1" outlineLevel="1"/>
    <col min="12" max="14" width="14.42578125" style="1" hidden="1" customWidth="1" outlineLevel="1"/>
    <col min="15" max="15" width="14.42578125" style="1" customWidth="1" collapsed="1"/>
    <col min="17" max="17" width="11.28515625" bestFit="1" customWidth="1"/>
    <col min="18" max="18" width="11.5703125" bestFit="1" customWidth="1"/>
  </cols>
  <sheetData>
    <row r="1" spans="1:18" x14ac:dyDescent="0.25">
      <c r="B1" s="14" t="s">
        <v>0</v>
      </c>
      <c r="C1" s="14"/>
      <c r="D1" s="14"/>
      <c r="E1" s="14"/>
      <c r="F1" s="14"/>
      <c r="G1" s="14"/>
      <c r="H1" s="11"/>
      <c r="I1" s="11"/>
      <c r="J1" s="11"/>
      <c r="K1" s="11"/>
    </row>
    <row r="2" spans="1:18" x14ac:dyDescent="0.25">
      <c r="B2" s="14" t="s">
        <v>1</v>
      </c>
      <c r="C2" s="14"/>
      <c r="D2" s="14"/>
      <c r="E2" s="14"/>
      <c r="F2" s="14"/>
      <c r="G2" s="14"/>
      <c r="H2" s="11"/>
      <c r="I2" s="11"/>
      <c r="J2" s="11"/>
      <c r="K2" s="11"/>
    </row>
    <row r="3" spans="1:18" x14ac:dyDescent="0.25">
      <c r="B3" s="14" t="s">
        <v>2</v>
      </c>
      <c r="C3" s="14"/>
      <c r="D3" s="14"/>
      <c r="E3" s="14"/>
      <c r="F3" s="14"/>
      <c r="G3" s="14"/>
      <c r="H3" s="11"/>
      <c r="I3" s="11"/>
      <c r="J3" s="11"/>
      <c r="K3" s="11"/>
    </row>
    <row r="4" spans="1:18" x14ac:dyDescent="0.25">
      <c r="A4" s="12" t="s">
        <v>410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424</v>
      </c>
      <c r="H4" s="13" t="s">
        <v>425</v>
      </c>
      <c r="I4" s="13" t="s">
        <v>428</v>
      </c>
      <c r="J4" s="13" t="s">
        <v>432</v>
      </c>
      <c r="K4" s="13" t="s">
        <v>493</v>
      </c>
      <c r="L4" s="13" t="s">
        <v>495</v>
      </c>
      <c r="M4" s="13" t="s">
        <v>551</v>
      </c>
      <c r="N4" s="13" t="s">
        <v>560</v>
      </c>
      <c r="O4" s="13" t="s">
        <v>492</v>
      </c>
      <c r="P4" s="12" t="s">
        <v>409</v>
      </c>
    </row>
    <row r="5" spans="1:18" x14ac:dyDescent="0.25">
      <c r="A5" t="str">
        <f>CONCATENATE(B5,C5)</f>
        <v>100000</v>
      </c>
      <c r="C5" t="s">
        <v>8</v>
      </c>
      <c r="D5" t="s">
        <v>9</v>
      </c>
      <c r="F5" t="s">
        <v>10</v>
      </c>
      <c r="G5" s="1">
        <v>500</v>
      </c>
      <c r="H5" s="1"/>
      <c r="I5" s="1"/>
      <c r="J5" s="1"/>
      <c r="K5" s="1"/>
      <c r="O5" s="1">
        <f>SUM(G5:N5)</f>
        <v>500</v>
      </c>
      <c r="P5" t="s">
        <v>433</v>
      </c>
      <c r="R5" s="7"/>
    </row>
    <row r="6" spans="1:18" x14ac:dyDescent="0.25">
      <c r="A6" t="str">
        <f t="shared" ref="A6:A69" si="0">CONCATENATE(B6,C6)</f>
        <v>100200</v>
      </c>
      <c r="C6" t="s">
        <v>11</v>
      </c>
      <c r="D6" t="s">
        <v>12</v>
      </c>
      <c r="F6" t="s">
        <v>10</v>
      </c>
      <c r="G6" s="1">
        <v>117955.42</v>
      </c>
      <c r="H6" s="1"/>
      <c r="I6" s="1"/>
      <c r="J6" s="1"/>
      <c r="K6" s="1"/>
      <c r="O6" s="1">
        <f t="shared" ref="O6:O69" si="1">SUM(G6:N6)</f>
        <v>117955.42</v>
      </c>
      <c r="P6" t="s">
        <v>433</v>
      </c>
      <c r="R6" s="7"/>
    </row>
    <row r="7" spans="1:18" x14ac:dyDescent="0.25">
      <c r="A7" t="str">
        <f t="shared" si="0"/>
        <v>100530</v>
      </c>
      <c r="C7" t="s">
        <v>13</v>
      </c>
      <c r="D7" t="s">
        <v>14</v>
      </c>
      <c r="F7" t="s">
        <v>10</v>
      </c>
      <c r="G7" s="1">
        <v>1613.53</v>
      </c>
      <c r="H7" s="1"/>
      <c r="I7" s="1"/>
      <c r="J7" s="1"/>
      <c r="K7" s="1"/>
      <c r="O7" s="1">
        <f t="shared" si="1"/>
        <v>1613.53</v>
      </c>
      <c r="P7" t="s">
        <v>434</v>
      </c>
      <c r="R7" s="7"/>
    </row>
    <row r="8" spans="1:18" x14ac:dyDescent="0.25">
      <c r="A8" t="str">
        <f t="shared" si="0"/>
        <v>120150</v>
      </c>
      <c r="C8" t="s">
        <v>15</v>
      </c>
      <c r="D8" t="s">
        <v>16</v>
      </c>
      <c r="F8" t="s">
        <v>10</v>
      </c>
      <c r="G8" s="1">
        <v>383041.14</v>
      </c>
      <c r="H8" s="1"/>
      <c r="I8" s="1"/>
      <c r="J8" s="1"/>
      <c r="K8" s="1"/>
      <c r="O8" s="1">
        <f t="shared" si="1"/>
        <v>383041.14</v>
      </c>
      <c r="P8" t="s">
        <v>416</v>
      </c>
      <c r="R8" s="7"/>
    </row>
    <row r="9" spans="1:18" x14ac:dyDescent="0.25">
      <c r="A9" t="str">
        <f t="shared" si="0"/>
        <v>120190</v>
      </c>
      <c r="C9" t="s">
        <v>17</v>
      </c>
      <c r="D9" t="s">
        <v>18</v>
      </c>
      <c r="F9" t="s">
        <v>10</v>
      </c>
      <c r="G9" s="1">
        <v>-113579.84</v>
      </c>
      <c r="H9" s="1"/>
      <c r="I9" s="1"/>
      <c r="J9" s="1"/>
      <c r="K9" s="1"/>
      <c r="O9" s="1">
        <f t="shared" si="1"/>
        <v>-113579.84</v>
      </c>
      <c r="P9" t="s">
        <v>416</v>
      </c>
      <c r="R9" s="7"/>
    </row>
    <row r="10" spans="1:18" x14ac:dyDescent="0.25">
      <c r="A10" t="str">
        <f t="shared" si="0"/>
        <v>123520</v>
      </c>
      <c r="C10" t="s">
        <v>19</v>
      </c>
      <c r="D10" t="s">
        <v>20</v>
      </c>
      <c r="F10" t="s">
        <v>10</v>
      </c>
      <c r="G10" s="1">
        <v>-24618.65</v>
      </c>
      <c r="H10" s="1"/>
      <c r="I10" s="1"/>
      <c r="J10" s="1"/>
      <c r="K10" s="1"/>
      <c r="O10" s="1">
        <f t="shared" si="1"/>
        <v>-24618.65</v>
      </c>
      <c r="P10" t="s">
        <v>435</v>
      </c>
      <c r="R10" s="7"/>
    </row>
    <row r="11" spans="1:18" x14ac:dyDescent="0.25">
      <c r="A11" t="str">
        <f t="shared" si="0"/>
        <v>140700</v>
      </c>
      <c r="C11" t="s">
        <v>21</v>
      </c>
      <c r="D11" t="s">
        <v>22</v>
      </c>
      <c r="F11" t="s">
        <v>10</v>
      </c>
      <c r="G11" s="1">
        <v>-900</v>
      </c>
      <c r="H11" s="1"/>
      <c r="I11" s="1"/>
      <c r="J11" s="1"/>
      <c r="K11" s="1"/>
      <c r="O11" s="1">
        <f t="shared" si="1"/>
        <v>-900</v>
      </c>
      <c r="P11" t="s">
        <v>416</v>
      </c>
      <c r="R11" s="7"/>
    </row>
    <row r="12" spans="1:18" x14ac:dyDescent="0.25">
      <c r="A12" t="str">
        <f t="shared" si="0"/>
        <v>143000</v>
      </c>
      <c r="C12" t="s">
        <v>23</v>
      </c>
      <c r="D12" t="s">
        <v>24</v>
      </c>
      <c r="F12" t="s">
        <v>10</v>
      </c>
      <c r="G12" s="1">
        <v>-112604.36</v>
      </c>
      <c r="H12" s="1"/>
      <c r="I12" s="1"/>
      <c r="J12" s="1"/>
      <c r="K12" s="1"/>
      <c r="O12" s="1">
        <f t="shared" si="1"/>
        <v>-112604.36</v>
      </c>
      <c r="P12" t="s">
        <v>436</v>
      </c>
      <c r="R12" s="7"/>
    </row>
    <row r="13" spans="1:18" x14ac:dyDescent="0.25">
      <c r="A13" t="str">
        <f t="shared" si="0"/>
        <v>145000</v>
      </c>
      <c r="C13" t="s">
        <v>25</v>
      </c>
      <c r="D13" t="s">
        <v>26</v>
      </c>
      <c r="F13" t="s">
        <v>10</v>
      </c>
      <c r="G13" s="1">
        <v>11451.57</v>
      </c>
      <c r="H13" s="1"/>
      <c r="I13" s="1"/>
      <c r="J13" s="1"/>
      <c r="K13" s="1"/>
      <c r="O13" s="1">
        <f t="shared" si="1"/>
        <v>11451.57</v>
      </c>
      <c r="P13" t="s">
        <v>413</v>
      </c>
      <c r="R13" s="7"/>
    </row>
    <row r="14" spans="1:18" x14ac:dyDescent="0.25">
      <c r="A14" t="str">
        <f t="shared" si="0"/>
        <v>152020</v>
      </c>
      <c r="C14" t="s">
        <v>27</v>
      </c>
      <c r="D14" t="s">
        <v>28</v>
      </c>
      <c r="F14" t="s">
        <v>10</v>
      </c>
      <c r="G14" s="1">
        <v>-9636.9500000000007</v>
      </c>
      <c r="H14" s="1"/>
      <c r="I14" s="1"/>
      <c r="J14" s="1"/>
      <c r="K14" s="1"/>
      <c r="O14" s="1">
        <f t="shared" si="1"/>
        <v>-9636.9500000000007</v>
      </c>
      <c r="P14" t="s">
        <v>437</v>
      </c>
      <c r="R14" s="7"/>
    </row>
    <row r="15" spans="1:18" x14ac:dyDescent="0.25">
      <c r="A15" t="str">
        <f t="shared" si="0"/>
        <v>161000</v>
      </c>
      <c r="C15" t="s">
        <v>29</v>
      </c>
      <c r="D15" t="s">
        <v>30</v>
      </c>
      <c r="F15" t="s">
        <v>10</v>
      </c>
      <c r="G15" s="1">
        <v>1387421.98</v>
      </c>
      <c r="H15" s="1"/>
      <c r="I15" s="1"/>
      <c r="J15" s="1"/>
      <c r="K15" s="1"/>
      <c r="O15" s="1">
        <f t="shared" si="1"/>
        <v>1387421.98</v>
      </c>
      <c r="P15" t="s">
        <v>438</v>
      </c>
      <c r="R15" s="7"/>
    </row>
    <row r="16" spans="1:18" x14ac:dyDescent="0.25">
      <c r="A16" t="str">
        <f t="shared" si="0"/>
        <v>161010</v>
      </c>
      <c r="C16" t="s">
        <v>31</v>
      </c>
      <c r="D16" t="s">
        <v>32</v>
      </c>
      <c r="F16" t="s">
        <v>10</v>
      </c>
      <c r="G16" s="1">
        <v>9652686.4499999993</v>
      </c>
      <c r="H16" s="1"/>
      <c r="I16" s="1"/>
      <c r="J16" s="1"/>
      <c r="K16" s="1"/>
      <c r="O16" s="1">
        <f t="shared" si="1"/>
        <v>9652686.4499999993</v>
      </c>
      <c r="P16" t="s">
        <v>439</v>
      </c>
      <c r="Q16" s="8"/>
      <c r="R16" s="7"/>
    </row>
    <row r="17" spans="1:18" x14ac:dyDescent="0.25">
      <c r="A17" t="str">
        <f t="shared" si="0"/>
        <v>162000</v>
      </c>
      <c r="C17" t="s">
        <v>33</v>
      </c>
      <c r="D17" t="s">
        <v>34</v>
      </c>
      <c r="F17" t="s">
        <v>10</v>
      </c>
      <c r="G17" s="1">
        <v>1176309.33</v>
      </c>
      <c r="H17" s="1"/>
      <c r="I17" s="1"/>
      <c r="J17" s="1"/>
      <c r="K17" s="1"/>
      <c r="O17" s="1">
        <f t="shared" si="1"/>
        <v>1176309.33</v>
      </c>
      <c r="P17" t="s">
        <v>414</v>
      </c>
      <c r="R17" s="7"/>
    </row>
    <row r="18" spans="1:18" x14ac:dyDescent="0.25">
      <c r="A18" t="str">
        <f t="shared" si="0"/>
        <v>162001</v>
      </c>
      <c r="C18" t="s">
        <v>35</v>
      </c>
      <c r="D18" t="s">
        <v>36</v>
      </c>
      <c r="F18" t="s">
        <v>10</v>
      </c>
      <c r="G18" s="1">
        <v>47624.74</v>
      </c>
      <c r="H18" s="1"/>
      <c r="I18" s="1"/>
      <c r="J18" s="1"/>
      <c r="K18" s="1"/>
      <c r="O18" s="1">
        <f t="shared" si="1"/>
        <v>47624.74</v>
      </c>
      <c r="P18" t="s">
        <v>440</v>
      </c>
      <c r="R18" s="7"/>
    </row>
    <row r="19" spans="1:18" x14ac:dyDescent="0.25">
      <c r="A19" t="str">
        <f t="shared" si="0"/>
        <v>162010</v>
      </c>
      <c r="C19" t="s">
        <v>37</v>
      </c>
      <c r="D19" t="s">
        <v>38</v>
      </c>
      <c r="F19" t="s">
        <v>10</v>
      </c>
      <c r="G19" s="1">
        <v>122029.59</v>
      </c>
      <c r="H19" s="1"/>
      <c r="I19" s="1"/>
      <c r="J19" s="1"/>
      <c r="K19" s="1"/>
      <c r="O19" s="1">
        <f t="shared" si="1"/>
        <v>122029.59</v>
      </c>
      <c r="P19" t="s">
        <v>414</v>
      </c>
      <c r="R19" s="7"/>
    </row>
    <row r="20" spans="1:18" x14ac:dyDescent="0.25">
      <c r="A20" t="str">
        <f t="shared" si="0"/>
        <v>165010</v>
      </c>
      <c r="C20" t="s">
        <v>39</v>
      </c>
      <c r="D20" t="s">
        <v>40</v>
      </c>
      <c r="F20" t="s">
        <v>10</v>
      </c>
      <c r="G20" s="1">
        <v>-4768277.26</v>
      </c>
      <c r="H20" s="1"/>
      <c r="I20" s="1"/>
      <c r="J20" s="1"/>
      <c r="K20" s="1"/>
      <c r="O20" s="1">
        <f t="shared" si="1"/>
        <v>-4768277.26</v>
      </c>
      <c r="P20" t="s">
        <v>439</v>
      </c>
      <c r="R20" s="7"/>
    </row>
    <row r="21" spans="1:18" x14ac:dyDescent="0.25">
      <c r="A21" t="str">
        <f t="shared" si="0"/>
        <v>166000</v>
      </c>
      <c r="C21" t="s">
        <v>41</v>
      </c>
      <c r="D21" t="s">
        <v>42</v>
      </c>
      <c r="F21" t="s">
        <v>10</v>
      </c>
      <c r="G21" s="1">
        <v>-1005368.06</v>
      </c>
      <c r="H21" s="1"/>
      <c r="I21" s="1"/>
      <c r="J21" s="1"/>
      <c r="K21" s="1"/>
      <c r="O21" s="1">
        <f t="shared" si="1"/>
        <v>-1005368.06</v>
      </c>
      <c r="P21" t="s">
        <v>414</v>
      </c>
      <c r="R21" s="7"/>
    </row>
    <row r="22" spans="1:18" x14ac:dyDescent="0.25">
      <c r="A22" t="str">
        <f t="shared" si="0"/>
        <v>166001</v>
      </c>
      <c r="C22" t="s">
        <v>43</v>
      </c>
      <c r="D22" t="s">
        <v>44</v>
      </c>
      <c r="F22" t="s">
        <v>10</v>
      </c>
      <c r="G22" s="1">
        <v>-26292.82</v>
      </c>
      <c r="H22" s="1"/>
      <c r="I22" s="1"/>
      <c r="J22" s="1"/>
      <c r="K22" s="1"/>
      <c r="O22" s="1">
        <f t="shared" si="1"/>
        <v>-26292.82</v>
      </c>
      <c r="P22" t="s">
        <v>440</v>
      </c>
      <c r="R22" s="7"/>
    </row>
    <row r="23" spans="1:18" x14ac:dyDescent="0.25">
      <c r="A23" t="str">
        <f t="shared" si="0"/>
        <v>166010</v>
      </c>
      <c r="C23" t="s">
        <v>45</v>
      </c>
      <c r="D23" t="s">
        <v>46</v>
      </c>
      <c r="F23" t="s">
        <v>10</v>
      </c>
      <c r="G23" s="1">
        <v>-122029.59</v>
      </c>
      <c r="H23" s="1"/>
      <c r="I23" s="1"/>
      <c r="J23" s="1"/>
      <c r="K23" s="1"/>
      <c r="O23" s="1">
        <f t="shared" si="1"/>
        <v>-122029.59</v>
      </c>
      <c r="P23" t="s">
        <v>414</v>
      </c>
      <c r="R23" s="7"/>
    </row>
    <row r="24" spans="1:18" x14ac:dyDescent="0.25">
      <c r="A24" t="str">
        <f t="shared" si="0"/>
        <v>169000</v>
      </c>
      <c r="C24" t="s">
        <v>47</v>
      </c>
      <c r="D24" t="s">
        <v>48</v>
      </c>
      <c r="F24" t="s">
        <v>10</v>
      </c>
      <c r="G24" s="1">
        <v>4371.54</v>
      </c>
      <c r="H24" s="1"/>
      <c r="I24" s="1"/>
      <c r="J24" s="1"/>
      <c r="K24" s="1"/>
      <c r="O24" s="1">
        <f t="shared" si="1"/>
        <v>4371.54</v>
      </c>
      <c r="P24" t="s">
        <v>441</v>
      </c>
      <c r="R24" s="7"/>
    </row>
    <row r="25" spans="1:18" x14ac:dyDescent="0.25">
      <c r="A25" t="str">
        <f t="shared" si="0"/>
        <v>10005166000</v>
      </c>
      <c r="B25" t="s">
        <v>49</v>
      </c>
      <c r="C25" s="2" t="s">
        <v>41</v>
      </c>
      <c r="D25" s="3" t="s">
        <v>42</v>
      </c>
      <c r="E25" t="s">
        <v>50</v>
      </c>
      <c r="F25" t="s">
        <v>10</v>
      </c>
      <c r="G25" s="1">
        <v>-5107.53</v>
      </c>
      <c r="H25" s="1"/>
      <c r="I25" s="1"/>
      <c r="J25" s="1"/>
      <c r="K25" s="1"/>
      <c r="O25" s="1">
        <f t="shared" si="1"/>
        <v>-5107.53</v>
      </c>
      <c r="P25" t="s">
        <v>414</v>
      </c>
      <c r="R25" s="7"/>
    </row>
    <row r="26" spans="1:18" x14ac:dyDescent="0.25">
      <c r="A26" t="str">
        <f t="shared" si="0"/>
        <v>76500166000</v>
      </c>
      <c r="B26" t="s">
        <v>51</v>
      </c>
      <c r="C26" s="2" t="s">
        <v>41</v>
      </c>
      <c r="D26" s="3" t="s">
        <v>42</v>
      </c>
      <c r="E26" t="s">
        <v>52</v>
      </c>
      <c r="F26" t="s">
        <v>10</v>
      </c>
      <c r="G26" s="1">
        <v>-4772.9400000000005</v>
      </c>
      <c r="H26" s="1"/>
      <c r="I26" s="1"/>
      <c r="J26" s="1"/>
      <c r="K26" s="1"/>
      <c r="O26" s="1">
        <f t="shared" si="1"/>
        <v>-4772.9400000000005</v>
      </c>
      <c r="P26" t="s">
        <v>414</v>
      </c>
      <c r="R26" s="7"/>
    </row>
    <row r="27" spans="1:18" x14ac:dyDescent="0.25">
      <c r="A27" t="str">
        <f t="shared" si="0"/>
        <v>76900145000</v>
      </c>
      <c r="B27" t="s">
        <v>53</v>
      </c>
      <c r="C27" s="2" t="s">
        <v>25</v>
      </c>
      <c r="D27" s="3" t="s">
        <v>26</v>
      </c>
      <c r="E27" t="s">
        <v>54</v>
      </c>
      <c r="F27" t="s">
        <v>10</v>
      </c>
      <c r="G27" s="1">
        <v>-6209.4400000000005</v>
      </c>
      <c r="H27" s="1"/>
      <c r="I27" s="1"/>
      <c r="J27" s="1"/>
      <c r="K27" s="1"/>
      <c r="O27" s="1">
        <f t="shared" si="1"/>
        <v>-6209.4400000000005</v>
      </c>
      <c r="P27" t="s">
        <v>413</v>
      </c>
      <c r="R27" s="7"/>
    </row>
    <row r="28" spans="1:18" x14ac:dyDescent="0.25">
      <c r="A28" t="str">
        <f t="shared" si="0"/>
        <v>76900165000</v>
      </c>
      <c r="B28" t="s">
        <v>53</v>
      </c>
      <c r="C28" s="2" t="s">
        <v>55</v>
      </c>
      <c r="D28" s="3" t="s">
        <v>56</v>
      </c>
      <c r="E28" t="s">
        <v>54</v>
      </c>
      <c r="F28" t="s">
        <v>10</v>
      </c>
      <c r="G28" s="1">
        <v>-977.08</v>
      </c>
      <c r="H28" s="1"/>
      <c r="I28" s="1"/>
      <c r="J28" s="1"/>
      <c r="K28" s="1"/>
      <c r="O28" s="1">
        <f t="shared" si="1"/>
        <v>-977.08</v>
      </c>
      <c r="P28" t="s">
        <v>438</v>
      </c>
      <c r="R28" s="7"/>
    </row>
    <row r="29" spans="1:18" x14ac:dyDescent="0.25">
      <c r="A29" t="str">
        <f t="shared" si="0"/>
        <v>76900165010</v>
      </c>
      <c r="B29" t="s">
        <v>53</v>
      </c>
      <c r="C29" s="2" t="s">
        <v>39</v>
      </c>
      <c r="D29" s="3" t="s">
        <v>40</v>
      </c>
      <c r="E29" t="s">
        <v>54</v>
      </c>
      <c r="F29" t="s">
        <v>10</v>
      </c>
      <c r="G29" s="1">
        <v>-44661.26</v>
      </c>
      <c r="H29" s="1"/>
      <c r="I29" s="1"/>
      <c r="J29" s="1"/>
      <c r="K29" s="1"/>
      <c r="O29" s="1">
        <f t="shared" si="1"/>
        <v>-44661.26</v>
      </c>
      <c r="P29" t="s">
        <v>439</v>
      </c>
      <c r="R29" s="7"/>
    </row>
    <row r="30" spans="1:18" x14ac:dyDescent="0.25">
      <c r="A30" t="str">
        <f t="shared" si="0"/>
        <v>80000120190</v>
      </c>
      <c r="B30" t="s">
        <v>57</v>
      </c>
      <c r="C30" s="2" t="s">
        <v>17</v>
      </c>
      <c r="D30" s="3" t="s">
        <v>18</v>
      </c>
      <c r="E30" t="s">
        <v>58</v>
      </c>
      <c r="F30" t="s">
        <v>10</v>
      </c>
      <c r="G30" s="1">
        <v>113579.84</v>
      </c>
      <c r="H30" s="1"/>
      <c r="I30" s="1"/>
      <c r="J30" s="1"/>
      <c r="K30" s="1"/>
      <c r="O30" s="1">
        <f t="shared" si="1"/>
        <v>113579.84</v>
      </c>
      <c r="P30" t="s">
        <v>416</v>
      </c>
      <c r="R30" s="7"/>
    </row>
    <row r="31" spans="1:18" x14ac:dyDescent="0.25">
      <c r="A31" t="str">
        <f t="shared" si="0"/>
        <v>80000140700</v>
      </c>
      <c r="B31" t="s">
        <v>57</v>
      </c>
      <c r="C31" s="2" t="s">
        <v>21</v>
      </c>
      <c r="D31" s="3" t="s">
        <v>22</v>
      </c>
      <c r="E31" t="s">
        <v>58</v>
      </c>
      <c r="F31" t="s">
        <v>10</v>
      </c>
      <c r="G31" s="1">
        <v>900</v>
      </c>
      <c r="H31" s="1"/>
      <c r="I31" s="1"/>
      <c r="J31" s="1"/>
      <c r="K31" s="1"/>
      <c r="O31" s="1">
        <f t="shared" si="1"/>
        <v>900</v>
      </c>
      <c r="P31" t="s">
        <v>416</v>
      </c>
      <c r="R31" s="7"/>
    </row>
    <row r="32" spans="1:18" x14ac:dyDescent="0.25">
      <c r="A32" t="str">
        <f t="shared" si="0"/>
        <v>80000143000</v>
      </c>
      <c r="B32" t="s">
        <v>57</v>
      </c>
      <c r="C32" s="2" t="s">
        <v>23</v>
      </c>
      <c r="D32" s="3" t="s">
        <v>24</v>
      </c>
      <c r="E32" t="s">
        <v>58</v>
      </c>
      <c r="F32" t="s">
        <v>10</v>
      </c>
      <c r="G32" s="1">
        <v>141980.51</v>
      </c>
      <c r="H32" s="1"/>
      <c r="I32" s="1"/>
      <c r="J32" s="1"/>
      <c r="K32" s="1"/>
      <c r="O32" s="1">
        <f t="shared" si="1"/>
        <v>141980.51</v>
      </c>
      <c r="P32" t="s">
        <v>436</v>
      </c>
      <c r="R32" s="7"/>
    </row>
    <row r="33" spans="1:18" x14ac:dyDescent="0.25">
      <c r="A33" t="str">
        <f t="shared" si="0"/>
        <v>80000145000</v>
      </c>
      <c r="B33" t="s">
        <v>57</v>
      </c>
      <c r="C33" s="2" t="s">
        <v>25</v>
      </c>
      <c r="D33" s="3" t="s">
        <v>26</v>
      </c>
      <c r="E33" t="s">
        <v>58</v>
      </c>
      <c r="F33" t="s">
        <v>10</v>
      </c>
      <c r="G33" s="1">
        <v>11257.87</v>
      </c>
      <c r="H33" s="1"/>
      <c r="I33" s="1"/>
      <c r="J33" s="1"/>
      <c r="K33" s="1"/>
      <c r="O33" s="1">
        <f t="shared" si="1"/>
        <v>11257.87</v>
      </c>
      <c r="P33" t="s">
        <v>413</v>
      </c>
      <c r="R33" s="7"/>
    </row>
    <row r="34" spans="1:18" x14ac:dyDescent="0.25">
      <c r="A34" t="str">
        <f t="shared" si="0"/>
        <v>80000152020</v>
      </c>
      <c r="B34" t="s">
        <v>57</v>
      </c>
      <c r="C34" s="2" t="s">
        <v>27</v>
      </c>
      <c r="D34" s="3" t="s">
        <v>28</v>
      </c>
      <c r="E34" t="s">
        <v>58</v>
      </c>
      <c r="F34" t="s">
        <v>10</v>
      </c>
      <c r="G34" s="1">
        <v>9636.9500000000007</v>
      </c>
      <c r="H34" s="1"/>
      <c r="I34" s="1"/>
      <c r="J34" s="1"/>
      <c r="K34" s="1"/>
      <c r="O34" s="1">
        <f t="shared" si="1"/>
        <v>9636.9500000000007</v>
      </c>
      <c r="P34" t="s">
        <v>437</v>
      </c>
      <c r="R34" s="7"/>
    </row>
    <row r="35" spans="1:18" x14ac:dyDescent="0.25">
      <c r="A35" t="str">
        <f t="shared" si="0"/>
        <v>80000161010</v>
      </c>
      <c r="B35" t="s">
        <v>57</v>
      </c>
      <c r="C35" s="2" t="s">
        <v>31</v>
      </c>
      <c r="D35" s="3" t="s">
        <v>32</v>
      </c>
      <c r="E35" t="s">
        <v>58</v>
      </c>
      <c r="F35" t="s">
        <v>10</v>
      </c>
      <c r="G35" s="1">
        <v>51610.3</v>
      </c>
      <c r="H35" s="1"/>
      <c r="I35" s="1"/>
      <c r="J35" s="1"/>
      <c r="K35" s="1"/>
      <c r="O35" s="1">
        <f t="shared" si="1"/>
        <v>51610.3</v>
      </c>
      <c r="P35" t="s">
        <v>439</v>
      </c>
      <c r="R35" s="7"/>
    </row>
    <row r="36" spans="1:18" x14ac:dyDescent="0.25">
      <c r="A36" t="str">
        <f t="shared" si="0"/>
        <v>80000162000</v>
      </c>
      <c r="B36" t="s">
        <v>57</v>
      </c>
      <c r="C36" s="2" t="s">
        <v>33</v>
      </c>
      <c r="D36" s="3" t="s">
        <v>34</v>
      </c>
      <c r="E36" t="s">
        <v>58</v>
      </c>
      <c r="F36" t="s">
        <v>10</v>
      </c>
      <c r="G36" s="1">
        <v>23816.420000000002</v>
      </c>
      <c r="H36" s="1"/>
      <c r="I36" s="1"/>
      <c r="J36" s="1"/>
      <c r="K36" s="1"/>
      <c r="O36" s="1">
        <f t="shared" si="1"/>
        <v>23816.420000000002</v>
      </c>
      <c r="P36" t="s">
        <v>414</v>
      </c>
      <c r="R36" s="7"/>
    </row>
    <row r="37" spans="1:18" x14ac:dyDescent="0.25">
      <c r="A37" t="str">
        <f t="shared" si="0"/>
        <v>80000162010</v>
      </c>
      <c r="B37" t="s">
        <v>57</v>
      </c>
      <c r="C37" s="2" t="s">
        <v>37</v>
      </c>
      <c r="D37" s="3" t="s">
        <v>38</v>
      </c>
      <c r="E37" t="s">
        <v>58</v>
      </c>
      <c r="F37" t="s">
        <v>10</v>
      </c>
      <c r="G37" s="1">
        <v>7412.49</v>
      </c>
      <c r="H37" s="1"/>
      <c r="I37" s="1"/>
      <c r="J37" s="1"/>
      <c r="K37" s="1"/>
      <c r="O37" s="1">
        <f t="shared" si="1"/>
        <v>7412.49</v>
      </c>
      <c r="P37" t="s">
        <v>414</v>
      </c>
      <c r="R37" s="7"/>
    </row>
    <row r="38" spans="1:18" x14ac:dyDescent="0.25">
      <c r="A38" t="str">
        <f t="shared" si="0"/>
        <v>80000165010</v>
      </c>
      <c r="B38" t="s">
        <v>57</v>
      </c>
      <c r="C38" s="2" t="s">
        <v>39</v>
      </c>
      <c r="D38" s="3" t="s">
        <v>40</v>
      </c>
      <c r="E38" t="s">
        <v>58</v>
      </c>
      <c r="F38" t="s">
        <v>10</v>
      </c>
      <c r="G38" s="1">
        <v>-8197.7900000000009</v>
      </c>
      <c r="H38" s="1"/>
      <c r="I38" s="1"/>
      <c r="J38" s="1"/>
      <c r="K38" s="1"/>
      <c r="O38" s="1">
        <f t="shared" si="1"/>
        <v>-8197.7900000000009</v>
      </c>
      <c r="P38" t="s">
        <v>439</v>
      </c>
      <c r="R38" s="7"/>
    </row>
    <row r="39" spans="1:18" x14ac:dyDescent="0.25">
      <c r="A39" t="str">
        <f t="shared" si="0"/>
        <v>80000166000</v>
      </c>
      <c r="B39" t="s">
        <v>57</v>
      </c>
      <c r="C39" s="2" t="s">
        <v>41</v>
      </c>
      <c r="D39" s="3" t="s">
        <v>42</v>
      </c>
      <c r="E39" t="s">
        <v>58</v>
      </c>
      <c r="F39" t="s">
        <v>10</v>
      </c>
      <c r="G39" s="1">
        <v>-13942.54</v>
      </c>
      <c r="H39" s="1"/>
      <c r="I39" s="1"/>
      <c r="J39" s="1"/>
      <c r="K39" s="1"/>
      <c r="O39" s="1">
        <f t="shared" si="1"/>
        <v>-13942.54</v>
      </c>
      <c r="P39" t="s">
        <v>414</v>
      </c>
      <c r="R39" s="7"/>
    </row>
    <row r="40" spans="1:18" x14ac:dyDescent="0.25">
      <c r="A40" t="str">
        <f t="shared" si="0"/>
        <v>80000166001</v>
      </c>
      <c r="B40" t="s">
        <v>57</v>
      </c>
      <c r="C40" s="2" t="s">
        <v>43</v>
      </c>
      <c r="D40" s="3" t="s">
        <v>44</v>
      </c>
      <c r="E40" t="s">
        <v>58</v>
      </c>
      <c r="F40" t="s">
        <v>10</v>
      </c>
      <c r="G40" s="1">
        <v>-15378.84</v>
      </c>
      <c r="H40" s="1"/>
      <c r="I40" s="1"/>
      <c r="J40" s="1"/>
      <c r="K40" s="1"/>
      <c r="O40" s="1">
        <f t="shared" si="1"/>
        <v>-15378.84</v>
      </c>
      <c r="P40" t="s">
        <v>440</v>
      </c>
      <c r="R40" s="7"/>
    </row>
    <row r="41" spans="1:18" x14ac:dyDescent="0.25">
      <c r="A41" t="str">
        <f t="shared" si="0"/>
        <v>80000166010</v>
      </c>
      <c r="B41" t="s">
        <v>57</v>
      </c>
      <c r="C41" s="2" t="s">
        <v>45</v>
      </c>
      <c r="D41" s="3" t="s">
        <v>46</v>
      </c>
      <c r="E41" t="s">
        <v>58</v>
      </c>
      <c r="F41" t="s">
        <v>10</v>
      </c>
      <c r="G41" s="1">
        <v>-1511.08</v>
      </c>
      <c r="H41" s="1"/>
      <c r="I41" s="1"/>
      <c r="J41" s="1"/>
      <c r="K41" s="1"/>
      <c r="O41" s="1">
        <f t="shared" si="1"/>
        <v>-1511.08</v>
      </c>
      <c r="P41" t="s">
        <v>414</v>
      </c>
      <c r="R41" s="7"/>
    </row>
    <row r="42" spans="1:18" x14ac:dyDescent="0.25">
      <c r="A42" t="str">
        <f t="shared" si="0"/>
        <v>80000169000</v>
      </c>
      <c r="B42" t="s">
        <v>57</v>
      </c>
      <c r="C42" s="2" t="s">
        <v>47</v>
      </c>
      <c r="D42" s="3" t="s">
        <v>48</v>
      </c>
      <c r="E42" t="s">
        <v>58</v>
      </c>
      <c r="F42" t="s">
        <v>10</v>
      </c>
      <c r="G42" s="1">
        <v>-4371.54</v>
      </c>
      <c r="H42" s="1"/>
      <c r="I42" s="1"/>
      <c r="J42" s="1"/>
      <c r="K42" s="1"/>
      <c r="O42" s="1">
        <f t="shared" si="1"/>
        <v>-4371.54</v>
      </c>
      <c r="P42" t="s">
        <v>441</v>
      </c>
      <c r="R42" s="7"/>
    </row>
    <row r="43" spans="1:18" x14ac:dyDescent="0.25">
      <c r="A43" t="str">
        <f t="shared" si="0"/>
        <v>80023100200</v>
      </c>
      <c r="B43" t="s">
        <v>59</v>
      </c>
      <c r="C43" s="2" t="s">
        <v>11</v>
      </c>
      <c r="D43" s="3" t="s">
        <v>12</v>
      </c>
      <c r="E43" t="s">
        <v>60</v>
      </c>
      <c r="F43" t="s">
        <v>10</v>
      </c>
      <c r="G43" s="1">
        <v>67772.960000000006</v>
      </c>
      <c r="H43" s="1"/>
      <c r="I43" s="1"/>
      <c r="J43" s="1"/>
      <c r="K43" s="1"/>
      <c r="O43" s="1">
        <f t="shared" si="1"/>
        <v>67772.960000000006</v>
      </c>
      <c r="P43" t="s">
        <v>433</v>
      </c>
      <c r="R43" s="7"/>
    </row>
    <row r="44" spans="1:18" x14ac:dyDescent="0.25">
      <c r="A44" t="str">
        <f t="shared" si="0"/>
        <v>80023120150</v>
      </c>
      <c r="B44" t="s">
        <v>59</v>
      </c>
      <c r="C44" s="2" t="s">
        <v>15</v>
      </c>
      <c r="D44" s="3" t="s">
        <v>16</v>
      </c>
      <c r="E44" t="s">
        <v>60</v>
      </c>
      <c r="F44" t="s">
        <v>10</v>
      </c>
      <c r="G44" s="1">
        <v>18300.740000000002</v>
      </c>
      <c r="H44" s="1"/>
      <c r="I44" s="1"/>
      <c r="J44" s="1"/>
      <c r="K44" s="1"/>
      <c r="O44" s="1">
        <f t="shared" si="1"/>
        <v>18300.740000000002</v>
      </c>
      <c r="P44" t="s">
        <v>416</v>
      </c>
      <c r="R44" s="7"/>
    </row>
    <row r="45" spans="1:18" x14ac:dyDescent="0.25">
      <c r="A45" t="str">
        <f t="shared" si="0"/>
        <v>80035100200</v>
      </c>
      <c r="B45" t="s">
        <v>61</v>
      </c>
      <c r="C45" s="2" t="s">
        <v>11</v>
      </c>
      <c r="D45" s="3" t="s">
        <v>12</v>
      </c>
      <c r="E45" t="s">
        <v>62</v>
      </c>
      <c r="F45" t="s">
        <v>10</v>
      </c>
      <c r="G45" s="1">
        <v>61008.83</v>
      </c>
      <c r="H45" s="1"/>
      <c r="I45" s="1"/>
      <c r="J45" s="1"/>
      <c r="K45" s="1"/>
      <c r="O45" s="1">
        <f t="shared" si="1"/>
        <v>61008.83</v>
      </c>
      <c r="P45" t="s">
        <v>433</v>
      </c>
      <c r="R45" s="7"/>
    </row>
    <row r="46" spans="1:18" x14ac:dyDescent="0.25">
      <c r="A46" t="str">
        <f t="shared" si="0"/>
        <v>80035120150</v>
      </c>
      <c r="B46" t="s">
        <v>61</v>
      </c>
      <c r="C46" s="2" t="s">
        <v>15</v>
      </c>
      <c r="D46" s="3" t="s">
        <v>16</v>
      </c>
      <c r="E46" t="s">
        <v>62</v>
      </c>
      <c r="F46" t="s">
        <v>10</v>
      </c>
      <c r="G46" s="1">
        <v>8203.59</v>
      </c>
      <c r="H46" s="1"/>
      <c r="I46" s="1"/>
      <c r="J46" s="1"/>
      <c r="K46" s="1"/>
      <c r="O46" s="1">
        <f t="shared" si="1"/>
        <v>8203.59</v>
      </c>
      <c r="P46" t="s">
        <v>416</v>
      </c>
      <c r="R46" s="7"/>
    </row>
    <row r="47" spans="1:18" x14ac:dyDescent="0.25">
      <c r="A47" t="str">
        <f t="shared" si="0"/>
        <v>80036120150</v>
      </c>
      <c r="B47" t="s">
        <v>63</v>
      </c>
      <c r="C47" s="2" t="s">
        <v>15</v>
      </c>
      <c r="D47" s="3" t="s">
        <v>16</v>
      </c>
      <c r="E47" t="s">
        <v>64</v>
      </c>
      <c r="F47" t="s">
        <v>10</v>
      </c>
      <c r="G47" s="1">
        <v>151611.98000000001</v>
      </c>
      <c r="H47" s="1"/>
      <c r="I47" s="1"/>
      <c r="J47" s="1"/>
      <c r="K47" s="1"/>
      <c r="O47" s="1">
        <f t="shared" si="1"/>
        <v>151611.98000000001</v>
      </c>
      <c r="P47" t="s">
        <v>416</v>
      </c>
      <c r="R47" s="7"/>
    </row>
    <row r="48" spans="1:18" x14ac:dyDescent="0.25">
      <c r="A48" t="str">
        <f t="shared" si="0"/>
        <v>80037100200</v>
      </c>
      <c r="B48" t="s">
        <v>65</v>
      </c>
      <c r="C48" s="2" t="s">
        <v>11</v>
      </c>
      <c r="D48" s="3" t="s">
        <v>12</v>
      </c>
      <c r="E48" t="s">
        <v>66</v>
      </c>
      <c r="F48" t="s">
        <v>10</v>
      </c>
      <c r="G48" s="1">
        <v>84444.71</v>
      </c>
      <c r="H48" s="1"/>
      <c r="I48" s="1"/>
      <c r="J48" s="1"/>
      <c r="K48" s="1"/>
      <c r="O48" s="1">
        <f t="shared" si="1"/>
        <v>84444.71</v>
      </c>
      <c r="P48" t="s">
        <v>433</v>
      </c>
      <c r="R48" s="7"/>
    </row>
    <row r="49" spans="1:18" x14ac:dyDescent="0.25">
      <c r="A49" t="str">
        <f t="shared" si="0"/>
        <v>80037120150</v>
      </c>
      <c r="B49" t="s">
        <v>65</v>
      </c>
      <c r="C49" s="2" t="s">
        <v>15</v>
      </c>
      <c r="D49" s="3" t="s">
        <v>16</v>
      </c>
      <c r="E49" t="s">
        <v>66</v>
      </c>
      <c r="F49" t="s">
        <v>10</v>
      </c>
      <c r="G49" s="1">
        <v>26939.43</v>
      </c>
      <c r="H49" s="1"/>
      <c r="I49" s="1"/>
      <c r="J49" s="1"/>
      <c r="K49" s="1"/>
      <c r="O49" s="1">
        <f t="shared" si="1"/>
        <v>26939.43</v>
      </c>
      <c r="P49" t="s">
        <v>416</v>
      </c>
      <c r="R49" s="7"/>
    </row>
    <row r="50" spans="1:18" x14ac:dyDescent="0.25">
      <c r="A50" t="str">
        <f t="shared" si="0"/>
        <v>82900165000</v>
      </c>
      <c r="B50" t="s">
        <v>67</v>
      </c>
      <c r="C50" s="2" t="s">
        <v>55</v>
      </c>
      <c r="D50" s="3" t="s">
        <v>56</v>
      </c>
      <c r="E50" t="s">
        <v>68</v>
      </c>
      <c r="F50" t="s">
        <v>10</v>
      </c>
      <c r="G50" s="1">
        <v>-164404.33000000002</v>
      </c>
      <c r="H50" s="1"/>
      <c r="I50" s="1"/>
      <c r="J50" s="1"/>
      <c r="K50" s="1"/>
      <c r="O50" s="1">
        <f t="shared" si="1"/>
        <v>-164404.33000000002</v>
      </c>
      <c r="P50" t="s">
        <v>438</v>
      </c>
      <c r="R50" s="7"/>
    </row>
    <row r="51" spans="1:18" x14ac:dyDescent="0.25">
      <c r="A51" t="str">
        <f t="shared" si="0"/>
        <v>82900165010</v>
      </c>
      <c r="B51" t="s">
        <v>67</v>
      </c>
      <c r="C51" s="2" t="s">
        <v>39</v>
      </c>
      <c r="D51" s="3" t="s">
        <v>40</v>
      </c>
      <c r="E51" t="s">
        <v>68</v>
      </c>
      <c r="F51" t="s">
        <v>10</v>
      </c>
      <c r="G51" s="1">
        <v>-861738.31</v>
      </c>
      <c r="H51" s="1"/>
      <c r="I51" s="1"/>
      <c r="J51" s="1"/>
      <c r="K51" s="1"/>
      <c r="O51" s="1">
        <f t="shared" si="1"/>
        <v>-861738.31</v>
      </c>
      <c r="P51" t="s">
        <v>439</v>
      </c>
      <c r="R51" s="7"/>
    </row>
    <row r="52" spans="1:18" x14ac:dyDescent="0.25">
      <c r="A52" t="str">
        <f t="shared" si="0"/>
        <v>82900166000</v>
      </c>
      <c r="B52" t="s">
        <v>67</v>
      </c>
      <c r="C52" s="2" t="s">
        <v>41</v>
      </c>
      <c r="D52" s="3" t="s">
        <v>42</v>
      </c>
      <c r="E52" t="s">
        <v>68</v>
      </c>
      <c r="F52" t="s">
        <v>10</v>
      </c>
      <c r="G52" s="1">
        <v>-51318.270000000004</v>
      </c>
      <c r="H52" s="1"/>
      <c r="I52" s="1"/>
      <c r="J52" s="1"/>
      <c r="K52" s="1"/>
      <c r="O52" s="1">
        <f t="shared" si="1"/>
        <v>-51318.270000000004</v>
      </c>
      <c r="P52" t="s">
        <v>414</v>
      </c>
      <c r="R52" s="7"/>
    </row>
    <row r="53" spans="1:18" x14ac:dyDescent="0.25">
      <c r="A53" t="str">
        <f t="shared" si="0"/>
        <v>202040</v>
      </c>
      <c r="C53" s="2" t="s">
        <v>69</v>
      </c>
      <c r="D53" s="3" t="s">
        <v>70</v>
      </c>
      <c r="F53" t="s">
        <v>71</v>
      </c>
      <c r="G53" s="1">
        <v>-255397.31</v>
      </c>
      <c r="H53" s="1"/>
      <c r="I53" s="1"/>
      <c r="J53" s="1"/>
      <c r="K53" s="1"/>
      <c r="O53" s="1">
        <f t="shared" si="1"/>
        <v>-255397.31</v>
      </c>
      <c r="P53" t="s">
        <v>442</v>
      </c>
      <c r="R53" s="7"/>
    </row>
    <row r="54" spans="1:18" x14ac:dyDescent="0.25">
      <c r="A54" t="str">
        <f t="shared" si="0"/>
        <v>210000</v>
      </c>
      <c r="C54" s="2" t="s">
        <v>72</v>
      </c>
      <c r="D54" s="3" t="s">
        <v>73</v>
      </c>
      <c r="F54" t="s">
        <v>71</v>
      </c>
      <c r="G54" s="1">
        <v>-12642.960000000001</v>
      </c>
      <c r="H54" s="1"/>
      <c r="I54" s="1"/>
      <c r="J54" s="1"/>
      <c r="K54" s="1"/>
      <c r="O54" s="1">
        <f t="shared" si="1"/>
        <v>-12642.960000000001</v>
      </c>
      <c r="P54" t="s">
        <v>418</v>
      </c>
      <c r="R54" s="7"/>
    </row>
    <row r="55" spans="1:18" x14ac:dyDescent="0.25">
      <c r="A55" t="str">
        <f t="shared" si="0"/>
        <v>210001</v>
      </c>
      <c r="C55" s="2" t="s">
        <v>74</v>
      </c>
      <c r="D55" s="3" t="s">
        <v>75</v>
      </c>
      <c r="F55" t="s">
        <v>71</v>
      </c>
      <c r="G55" s="1">
        <v>34884.57</v>
      </c>
      <c r="H55" s="1"/>
      <c r="I55" s="1"/>
      <c r="J55" s="1"/>
      <c r="K55" s="1"/>
      <c r="O55" s="1">
        <f t="shared" si="1"/>
        <v>34884.57</v>
      </c>
      <c r="P55" t="s">
        <v>418</v>
      </c>
      <c r="R55" s="7"/>
    </row>
    <row r="56" spans="1:18" x14ac:dyDescent="0.25">
      <c r="A56" t="str">
        <f t="shared" si="0"/>
        <v>210200</v>
      </c>
      <c r="C56" s="2" t="s">
        <v>76</v>
      </c>
      <c r="D56" s="3" t="s">
        <v>77</v>
      </c>
      <c r="F56" t="s">
        <v>71</v>
      </c>
      <c r="G56" s="1">
        <v>-146664.97</v>
      </c>
      <c r="H56" s="1"/>
      <c r="I56" s="1"/>
      <c r="J56" s="1"/>
      <c r="K56" s="1"/>
      <c r="O56" s="1">
        <f t="shared" si="1"/>
        <v>-146664.97</v>
      </c>
      <c r="P56" t="s">
        <v>418</v>
      </c>
      <c r="R56" s="7"/>
    </row>
    <row r="57" spans="1:18" x14ac:dyDescent="0.25">
      <c r="A57" t="str">
        <f t="shared" si="0"/>
        <v>210201</v>
      </c>
      <c r="C57" s="2" t="s">
        <v>78</v>
      </c>
      <c r="D57" s="3" t="s">
        <v>79</v>
      </c>
      <c r="F57" t="s">
        <v>71</v>
      </c>
      <c r="G57" s="1">
        <v>-179561.85</v>
      </c>
      <c r="H57" s="1"/>
      <c r="I57" s="1"/>
      <c r="J57" s="1"/>
      <c r="K57" s="1"/>
      <c r="O57" s="1">
        <f t="shared" si="1"/>
        <v>-179561.85</v>
      </c>
      <c r="P57" t="s">
        <v>418</v>
      </c>
      <c r="R57" s="7"/>
    </row>
    <row r="58" spans="1:18" x14ac:dyDescent="0.25">
      <c r="A58" t="str">
        <f t="shared" si="0"/>
        <v>210300</v>
      </c>
      <c r="C58" s="2" t="s">
        <v>80</v>
      </c>
      <c r="D58" s="3" t="s">
        <v>81</v>
      </c>
      <c r="F58" t="s">
        <v>71</v>
      </c>
      <c r="G58" s="1">
        <v>-620354.31000000006</v>
      </c>
      <c r="H58" s="1"/>
      <c r="I58" s="1"/>
      <c r="J58" s="1"/>
      <c r="K58" s="1"/>
      <c r="O58" s="1">
        <f t="shared" si="1"/>
        <v>-620354.31000000006</v>
      </c>
      <c r="P58" t="s">
        <v>418</v>
      </c>
      <c r="R58" s="7"/>
    </row>
    <row r="59" spans="1:18" x14ac:dyDescent="0.25">
      <c r="A59" t="str">
        <f t="shared" si="0"/>
        <v>210400</v>
      </c>
      <c r="C59" s="2" t="s">
        <v>82</v>
      </c>
      <c r="D59" s="3" t="s">
        <v>83</v>
      </c>
      <c r="F59" t="s">
        <v>71</v>
      </c>
      <c r="G59" s="1">
        <v>-175000</v>
      </c>
      <c r="H59" s="1"/>
      <c r="I59" s="1"/>
      <c r="J59" s="1"/>
      <c r="K59" s="1"/>
      <c r="O59" s="1">
        <f t="shared" si="1"/>
        <v>-175000</v>
      </c>
      <c r="P59" t="s">
        <v>418</v>
      </c>
      <c r="R59" s="7"/>
    </row>
    <row r="60" spans="1:18" x14ac:dyDescent="0.25">
      <c r="A60" t="str">
        <f t="shared" si="0"/>
        <v>210909</v>
      </c>
      <c r="C60" s="2" t="s">
        <v>84</v>
      </c>
      <c r="D60" s="3" t="s">
        <v>85</v>
      </c>
      <c r="F60" t="s">
        <v>71</v>
      </c>
      <c r="G60" s="1">
        <v>0.01</v>
      </c>
      <c r="H60" s="1"/>
      <c r="I60" s="1"/>
      <c r="J60" s="1"/>
      <c r="K60" s="1"/>
      <c r="O60" s="1">
        <f t="shared" si="1"/>
        <v>0.01</v>
      </c>
      <c r="P60" t="s">
        <v>418</v>
      </c>
      <c r="R60" s="7"/>
    </row>
    <row r="61" spans="1:18" x14ac:dyDescent="0.25">
      <c r="A61" t="str">
        <f t="shared" si="0"/>
        <v>210919</v>
      </c>
      <c r="C61" s="2" t="s">
        <v>86</v>
      </c>
      <c r="D61" s="3" t="s">
        <v>87</v>
      </c>
      <c r="F61" t="s">
        <v>71</v>
      </c>
      <c r="G61" s="1">
        <v>-58770.01</v>
      </c>
      <c r="H61" s="1"/>
      <c r="I61" s="1"/>
      <c r="J61" s="1"/>
      <c r="K61" s="1"/>
      <c r="O61" s="1">
        <f t="shared" si="1"/>
        <v>-58770.01</v>
      </c>
      <c r="P61" t="s">
        <v>418</v>
      </c>
      <c r="R61" s="7"/>
    </row>
    <row r="62" spans="1:18" x14ac:dyDescent="0.25">
      <c r="A62" t="str">
        <f t="shared" si="0"/>
        <v>220370</v>
      </c>
      <c r="C62" s="2" t="s">
        <v>88</v>
      </c>
      <c r="D62" s="3" t="s">
        <v>89</v>
      </c>
      <c r="F62" t="s">
        <v>71</v>
      </c>
      <c r="G62" s="1">
        <v>-65359.9</v>
      </c>
      <c r="H62" s="1"/>
      <c r="I62" s="1"/>
      <c r="J62" s="1"/>
      <c r="K62" s="1"/>
      <c r="O62" s="1">
        <f t="shared" si="1"/>
        <v>-65359.9</v>
      </c>
      <c r="P62" t="s">
        <v>417</v>
      </c>
      <c r="R62" s="7"/>
    </row>
    <row r="63" spans="1:18" x14ac:dyDescent="0.25">
      <c r="A63" t="str">
        <f t="shared" si="0"/>
        <v>220390</v>
      </c>
      <c r="C63" s="2" t="s">
        <v>90</v>
      </c>
      <c r="D63" s="3" t="s">
        <v>91</v>
      </c>
      <c r="F63" t="s">
        <v>71</v>
      </c>
      <c r="G63" s="1">
        <v>-1613.53</v>
      </c>
      <c r="H63" s="1"/>
      <c r="I63" s="1"/>
      <c r="J63" s="1"/>
      <c r="K63" s="1"/>
      <c r="O63" s="1">
        <f t="shared" si="1"/>
        <v>-1613.53</v>
      </c>
      <c r="P63" t="s">
        <v>443</v>
      </c>
      <c r="R63" s="7"/>
    </row>
    <row r="64" spans="1:18" x14ac:dyDescent="0.25">
      <c r="A64" t="str">
        <f t="shared" si="0"/>
        <v>230010</v>
      </c>
      <c r="C64" s="2" t="s">
        <v>92</v>
      </c>
      <c r="D64" s="3" t="s">
        <v>93</v>
      </c>
      <c r="F64" t="s">
        <v>71</v>
      </c>
      <c r="G64" s="1">
        <v>-78643.09</v>
      </c>
      <c r="H64" s="1"/>
      <c r="I64" s="1"/>
      <c r="J64" s="1"/>
      <c r="K64" s="1"/>
      <c r="O64" s="1">
        <f t="shared" si="1"/>
        <v>-78643.09</v>
      </c>
      <c r="P64" t="s">
        <v>444</v>
      </c>
      <c r="R64" s="7"/>
    </row>
    <row r="65" spans="1:18" x14ac:dyDescent="0.25">
      <c r="A65" t="str">
        <f t="shared" si="0"/>
        <v>230100</v>
      </c>
      <c r="C65" s="2" t="s">
        <v>94</v>
      </c>
      <c r="D65" s="3" t="s">
        <v>95</v>
      </c>
      <c r="F65" t="s">
        <v>71</v>
      </c>
      <c r="G65" s="1">
        <v>-96619.37</v>
      </c>
      <c r="H65" s="1"/>
      <c r="I65" s="1"/>
      <c r="J65" s="1"/>
      <c r="K65" s="1"/>
      <c r="O65" s="1">
        <f t="shared" si="1"/>
        <v>-96619.37</v>
      </c>
      <c r="P65" t="s">
        <v>444</v>
      </c>
      <c r="R65" s="7"/>
    </row>
    <row r="66" spans="1:18" x14ac:dyDescent="0.25">
      <c r="A66" t="str">
        <f t="shared" si="0"/>
        <v>231050</v>
      </c>
      <c r="C66" s="2" t="s">
        <v>96</v>
      </c>
      <c r="D66" s="3" t="s">
        <v>97</v>
      </c>
      <c r="F66" t="s">
        <v>71</v>
      </c>
      <c r="G66" s="1">
        <v>-15467</v>
      </c>
      <c r="H66" s="1"/>
      <c r="I66" s="1"/>
      <c r="J66" s="1"/>
      <c r="K66" s="1"/>
      <c r="O66" s="1">
        <f t="shared" si="1"/>
        <v>-15467</v>
      </c>
      <c r="P66" t="s">
        <v>444</v>
      </c>
      <c r="R66" s="7"/>
    </row>
    <row r="67" spans="1:18" x14ac:dyDescent="0.25">
      <c r="A67" t="str">
        <f t="shared" si="0"/>
        <v>251040</v>
      </c>
      <c r="C67" s="2" t="s">
        <v>98</v>
      </c>
      <c r="D67" s="3" t="s">
        <v>99</v>
      </c>
      <c r="F67" t="s">
        <v>71</v>
      </c>
      <c r="G67" s="1">
        <v>-9645396.8200000003</v>
      </c>
      <c r="H67" s="1"/>
      <c r="I67" s="1"/>
      <c r="J67" s="1"/>
      <c r="K67" s="1"/>
      <c r="O67" s="1">
        <f t="shared" si="1"/>
        <v>-9645396.8200000003</v>
      </c>
      <c r="P67" t="s">
        <v>445</v>
      </c>
      <c r="R67" s="7"/>
    </row>
    <row r="68" spans="1:18" x14ac:dyDescent="0.25">
      <c r="A68" t="str">
        <f t="shared" si="0"/>
        <v>265000</v>
      </c>
      <c r="C68" s="2" t="s">
        <v>100</v>
      </c>
      <c r="D68" s="3" t="s">
        <v>101</v>
      </c>
      <c r="F68" t="s">
        <v>71</v>
      </c>
      <c r="G68" s="1">
        <v>-2440442.12</v>
      </c>
      <c r="H68" s="1"/>
      <c r="I68" s="1"/>
      <c r="J68" s="1"/>
      <c r="K68" s="1"/>
      <c r="O68" s="1">
        <f t="shared" si="1"/>
        <v>-2440442.12</v>
      </c>
      <c r="P68" t="s">
        <v>445</v>
      </c>
      <c r="R68" s="7"/>
    </row>
    <row r="69" spans="1:18" x14ac:dyDescent="0.25">
      <c r="A69" t="str">
        <f t="shared" si="0"/>
        <v>80000210300</v>
      </c>
      <c r="B69" t="s">
        <v>57</v>
      </c>
      <c r="C69" s="2" t="s">
        <v>80</v>
      </c>
      <c r="D69" s="3" t="s">
        <v>81</v>
      </c>
      <c r="E69" t="s">
        <v>58</v>
      </c>
      <c r="F69" t="s">
        <v>71</v>
      </c>
      <c r="G69" s="1">
        <v>568334.75</v>
      </c>
      <c r="H69" s="1"/>
      <c r="I69" s="1"/>
      <c r="J69" s="1"/>
      <c r="K69" s="1"/>
      <c r="O69" s="1">
        <f t="shared" si="1"/>
        <v>568334.75</v>
      </c>
      <c r="P69" t="s">
        <v>418</v>
      </c>
      <c r="R69" s="7"/>
    </row>
    <row r="70" spans="1:18" x14ac:dyDescent="0.25">
      <c r="A70" t="str">
        <f t="shared" ref="A70:A135" si="2">CONCATENATE(B70,C70)</f>
        <v>80000210400</v>
      </c>
      <c r="B70" t="s">
        <v>57</v>
      </c>
      <c r="C70" s="2" t="s">
        <v>82</v>
      </c>
      <c r="D70" s="3" t="s">
        <v>83</v>
      </c>
      <c r="E70" t="s">
        <v>58</v>
      </c>
      <c r="F70" t="s">
        <v>71</v>
      </c>
      <c r="G70" s="1">
        <v>50000</v>
      </c>
      <c r="H70" s="1"/>
      <c r="I70" s="1"/>
      <c r="J70" s="1"/>
      <c r="K70" s="1"/>
      <c r="O70" s="1">
        <f t="shared" ref="O70:O134" si="3">SUM(G70:N70)</f>
        <v>50000</v>
      </c>
      <c r="P70" t="s">
        <v>418</v>
      </c>
      <c r="R70" s="7"/>
    </row>
    <row r="71" spans="1:18" x14ac:dyDescent="0.25">
      <c r="A71" t="str">
        <f t="shared" si="2"/>
        <v>270000</v>
      </c>
      <c r="C71" s="2" t="s">
        <v>102</v>
      </c>
      <c r="D71" s="3" t="s">
        <v>103</v>
      </c>
      <c r="F71" t="s">
        <v>104</v>
      </c>
      <c r="G71" s="1">
        <v>6158340.6600000001</v>
      </c>
      <c r="H71" s="1"/>
      <c r="I71" s="1"/>
      <c r="J71" s="1"/>
      <c r="K71" s="1"/>
      <c r="O71" s="1">
        <f t="shared" si="3"/>
        <v>6158340.6600000001</v>
      </c>
      <c r="P71" t="s">
        <v>411</v>
      </c>
      <c r="R71" s="7"/>
    </row>
    <row r="72" spans="1:18" x14ac:dyDescent="0.25">
      <c r="A72" t="str">
        <f t="shared" si="2"/>
        <v>10005270001</v>
      </c>
      <c r="B72" t="s">
        <v>49</v>
      </c>
      <c r="C72" s="2" t="s">
        <v>105</v>
      </c>
      <c r="D72" s="3" t="s">
        <v>103</v>
      </c>
      <c r="E72" t="s">
        <v>50</v>
      </c>
      <c r="F72" t="s">
        <v>104</v>
      </c>
      <c r="G72" s="1">
        <v>757368.54</v>
      </c>
      <c r="H72" s="1"/>
      <c r="I72" s="1"/>
      <c r="J72" s="1"/>
      <c r="K72" s="1"/>
      <c r="O72" s="1">
        <f t="shared" si="3"/>
        <v>757368.54</v>
      </c>
      <c r="P72" t="s">
        <v>411</v>
      </c>
      <c r="R72" s="7"/>
    </row>
    <row r="73" spans="1:18" x14ac:dyDescent="0.25">
      <c r="A73" t="str">
        <f t="shared" si="2"/>
        <v>23300270002</v>
      </c>
      <c r="B73" t="s">
        <v>106</v>
      </c>
      <c r="C73" s="2" t="s">
        <v>107</v>
      </c>
      <c r="D73" s="3" t="s">
        <v>103</v>
      </c>
      <c r="E73" t="s">
        <v>108</v>
      </c>
      <c r="F73" t="s">
        <v>104</v>
      </c>
      <c r="G73" s="1">
        <v>198294.26</v>
      </c>
      <c r="H73" s="1"/>
      <c r="I73" s="1"/>
      <c r="J73" s="1"/>
      <c r="K73" s="1"/>
      <c r="O73" s="1">
        <f t="shared" si="3"/>
        <v>198294.26</v>
      </c>
      <c r="P73" t="s">
        <v>411</v>
      </c>
      <c r="R73" s="7"/>
    </row>
    <row r="74" spans="1:18" x14ac:dyDescent="0.25">
      <c r="A74" t="str">
        <f t="shared" si="2"/>
        <v>23900270003</v>
      </c>
      <c r="B74" t="s">
        <v>109</v>
      </c>
      <c r="C74" s="2" t="s">
        <v>110</v>
      </c>
      <c r="D74" s="3" t="s">
        <v>103</v>
      </c>
      <c r="E74" t="s">
        <v>111</v>
      </c>
      <c r="F74" t="s">
        <v>104</v>
      </c>
      <c r="G74" s="1">
        <v>30.85</v>
      </c>
      <c r="H74" s="1"/>
      <c r="I74" s="1"/>
      <c r="J74" s="1"/>
      <c r="K74" s="1"/>
      <c r="O74" s="1">
        <f t="shared" si="3"/>
        <v>30.85</v>
      </c>
      <c r="P74" t="s">
        <v>411</v>
      </c>
      <c r="R74" s="7"/>
    </row>
    <row r="75" spans="1:18" x14ac:dyDescent="0.25">
      <c r="A75" t="str">
        <f t="shared" si="2"/>
        <v>35900270004</v>
      </c>
      <c r="B75" t="s">
        <v>112</v>
      </c>
      <c r="C75" s="2" t="s">
        <v>113</v>
      </c>
      <c r="D75" s="3" t="s">
        <v>103</v>
      </c>
      <c r="E75" t="s">
        <v>114</v>
      </c>
      <c r="F75" t="s">
        <v>104</v>
      </c>
      <c r="G75" s="1">
        <v>70.11</v>
      </c>
      <c r="H75" s="1"/>
      <c r="I75" s="1"/>
      <c r="J75" s="1"/>
      <c r="K75" s="1"/>
      <c r="O75" s="1">
        <f t="shared" si="3"/>
        <v>70.11</v>
      </c>
      <c r="P75" t="s">
        <v>411</v>
      </c>
      <c r="R75" s="7"/>
    </row>
    <row r="76" spans="1:18" x14ac:dyDescent="0.25">
      <c r="A76" t="str">
        <f t="shared" si="2"/>
        <v>43005270005</v>
      </c>
      <c r="B76" t="s">
        <v>115</v>
      </c>
      <c r="C76" s="2" t="s">
        <v>116</v>
      </c>
      <c r="D76" s="3" t="s">
        <v>103</v>
      </c>
      <c r="E76" t="s">
        <v>117</v>
      </c>
      <c r="F76" t="s">
        <v>104</v>
      </c>
      <c r="G76" s="1">
        <v>844600.88</v>
      </c>
      <c r="H76" s="1"/>
      <c r="I76" s="1"/>
      <c r="J76" s="1"/>
      <c r="K76" s="1"/>
      <c r="O76" s="1">
        <f t="shared" si="3"/>
        <v>844600.88</v>
      </c>
      <c r="P76" t="s">
        <v>411</v>
      </c>
      <c r="R76" s="7"/>
    </row>
    <row r="77" spans="1:18" x14ac:dyDescent="0.25">
      <c r="A77" t="str">
        <f t="shared" si="2"/>
        <v>76099270006</v>
      </c>
      <c r="B77" t="s">
        <v>118</v>
      </c>
      <c r="C77" s="2" t="s">
        <v>119</v>
      </c>
      <c r="D77" s="3" t="s">
        <v>103</v>
      </c>
      <c r="E77" t="s">
        <v>120</v>
      </c>
      <c r="F77" t="s">
        <v>104</v>
      </c>
      <c r="G77" s="1">
        <v>-50.72</v>
      </c>
      <c r="H77" s="1"/>
      <c r="I77" s="1"/>
      <c r="J77" s="1"/>
      <c r="K77" s="1"/>
      <c r="O77" s="1">
        <f t="shared" si="3"/>
        <v>-50.72</v>
      </c>
      <c r="P77" t="s">
        <v>411</v>
      </c>
      <c r="R77" s="7"/>
    </row>
    <row r="78" spans="1:18" x14ac:dyDescent="0.25">
      <c r="A78" t="str">
        <f t="shared" si="2"/>
        <v>76300270007</v>
      </c>
      <c r="B78" t="s">
        <v>121</v>
      </c>
      <c r="C78" s="2" t="s">
        <v>122</v>
      </c>
      <c r="D78" s="3" t="s">
        <v>103</v>
      </c>
      <c r="E78" t="s">
        <v>123</v>
      </c>
      <c r="F78" t="s">
        <v>104</v>
      </c>
      <c r="G78" s="1">
        <v>193049.56</v>
      </c>
      <c r="H78" s="1"/>
      <c r="I78" s="1"/>
      <c r="J78" s="1"/>
      <c r="K78" s="1"/>
      <c r="O78" s="1">
        <f t="shared" si="3"/>
        <v>193049.56</v>
      </c>
      <c r="P78" t="s">
        <v>411</v>
      </c>
      <c r="R78" s="7"/>
    </row>
    <row r="79" spans="1:18" x14ac:dyDescent="0.25">
      <c r="A79" t="str">
        <f t="shared" si="2"/>
        <v>76500270008</v>
      </c>
      <c r="B79" t="s">
        <v>51</v>
      </c>
      <c r="C79" s="2" t="s">
        <v>124</v>
      </c>
      <c r="D79" s="3" t="s">
        <v>103</v>
      </c>
      <c r="E79" t="s">
        <v>52</v>
      </c>
      <c r="F79" t="s">
        <v>104</v>
      </c>
      <c r="G79" s="1">
        <v>59863.08</v>
      </c>
      <c r="H79" s="1"/>
      <c r="I79" s="1"/>
      <c r="J79" s="1"/>
      <c r="K79" s="1"/>
      <c r="O79" s="1">
        <f t="shared" si="3"/>
        <v>59863.08</v>
      </c>
      <c r="P79" t="s">
        <v>411</v>
      </c>
      <c r="R79" s="7"/>
    </row>
    <row r="80" spans="1:18" x14ac:dyDescent="0.25">
      <c r="A80" t="str">
        <f t="shared" si="2"/>
        <v>76900270009</v>
      </c>
      <c r="B80" t="s">
        <v>53</v>
      </c>
      <c r="C80" s="2" t="s">
        <v>125</v>
      </c>
      <c r="D80" s="3" t="s">
        <v>103</v>
      </c>
      <c r="E80" t="s">
        <v>54</v>
      </c>
      <c r="F80" t="s">
        <v>104</v>
      </c>
      <c r="G80" s="1">
        <v>600304.65</v>
      </c>
      <c r="H80" s="1"/>
      <c r="I80" s="1"/>
      <c r="J80" s="1"/>
      <c r="K80" s="1"/>
      <c r="O80" s="1">
        <f t="shared" si="3"/>
        <v>600304.65</v>
      </c>
      <c r="P80" t="s">
        <v>411</v>
      </c>
      <c r="R80" s="7"/>
    </row>
    <row r="81" spans="1:18" x14ac:dyDescent="0.25">
      <c r="A81" t="str">
        <f t="shared" si="2"/>
        <v>78700270010</v>
      </c>
      <c r="B81" t="s">
        <v>126</v>
      </c>
      <c r="C81" s="2" t="s">
        <v>127</v>
      </c>
      <c r="D81" s="3" t="s">
        <v>103</v>
      </c>
      <c r="E81" t="s">
        <v>128</v>
      </c>
      <c r="F81" t="s">
        <v>104</v>
      </c>
      <c r="G81" s="1">
        <v>315489.74</v>
      </c>
      <c r="H81" s="1"/>
      <c r="I81" s="1"/>
      <c r="J81" s="1"/>
      <c r="K81" s="1"/>
      <c r="O81" s="1">
        <f t="shared" si="3"/>
        <v>315489.74</v>
      </c>
      <c r="P81" t="s">
        <v>411</v>
      </c>
      <c r="R81" s="7"/>
    </row>
    <row r="82" spans="1:18" x14ac:dyDescent="0.25">
      <c r="A82" t="str">
        <f t="shared" si="2"/>
        <v>80000270011</v>
      </c>
      <c r="B82" t="s">
        <v>57</v>
      </c>
      <c r="C82" s="2" t="s">
        <v>129</v>
      </c>
      <c r="D82" s="3" t="s">
        <v>103</v>
      </c>
      <c r="E82" t="s">
        <v>58</v>
      </c>
      <c r="F82" t="s">
        <v>104</v>
      </c>
      <c r="G82" s="1">
        <v>-29835.38</v>
      </c>
      <c r="H82" s="1"/>
      <c r="I82" s="1"/>
      <c r="J82" s="1"/>
      <c r="K82" s="1"/>
      <c r="O82" s="1">
        <f t="shared" si="3"/>
        <v>-29835.38</v>
      </c>
      <c r="P82" t="s">
        <v>411</v>
      </c>
      <c r="R82" s="7"/>
    </row>
    <row r="83" spans="1:18" x14ac:dyDescent="0.25">
      <c r="A83" t="str">
        <f t="shared" si="2"/>
        <v>80023270012</v>
      </c>
      <c r="B83" t="s">
        <v>59</v>
      </c>
      <c r="C83" s="2" t="s">
        <v>130</v>
      </c>
      <c r="D83" s="3" t="s">
        <v>103</v>
      </c>
      <c r="E83" t="s">
        <v>60</v>
      </c>
      <c r="F83" t="s">
        <v>104</v>
      </c>
      <c r="G83" s="1">
        <v>-1363922.01</v>
      </c>
      <c r="H83" s="1"/>
      <c r="I83" s="1"/>
      <c r="J83" s="1"/>
      <c r="K83" s="1"/>
      <c r="O83" s="1">
        <f t="shared" si="3"/>
        <v>-1363922.01</v>
      </c>
      <c r="P83" t="s">
        <v>411</v>
      </c>
      <c r="R83" s="7"/>
    </row>
    <row r="84" spans="1:18" x14ac:dyDescent="0.25">
      <c r="A84" t="str">
        <f t="shared" si="2"/>
        <v>80035270013</v>
      </c>
      <c r="B84" t="s">
        <v>61</v>
      </c>
      <c r="C84" s="2" t="s">
        <v>131</v>
      </c>
      <c r="D84" s="3" t="s">
        <v>103</v>
      </c>
      <c r="E84" t="s">
        <v>62</v>
      </c>
      <c r="F84" t="s">
        <v>104</v>
      </c>
      <c r="G84" s="1">
        <v>-1468867.67</v>
      </c>
      <c r="H84" s="1"/>
      <c r="I84" s="1"/>
      <c r="J84" s="1"/>
      <c r="K84" s="1"/>
      <c r="O84" s="1">
        <f t="shared" si="3"/>
        <v>-1468867.67</v>
      </c>
      <c r="P84" t="s">
        <v>411</v>
      </c>
      <c r="R84" s="7"/>
    </row>
    <row r="85" spans="1:18" x14ac:dyDescent="0.25">
      <c r="A85" t="str">
        <f t="shared" si="2"/>
        <v>80036270014</v>
      </c>
      <c r="B85" t="s">
        <v>63</v>
      </c>
      <c r="C85" s="2" t="s">
        <v>132</v>
      </c>
      <c r="D85" s="3" t="s">
        <v>103</v>
      </c>
      <c r="E85" t="s">
        <v>64</v>
      </c>
      <c r="F85" t="s">
        <v>104</v>
      </c>
      <c r="G85" s="1">
        <v>-1278025.21</v>
      </c>
      <c r="H85" s="1"/>
      <c r="I85" s="1"/>
      <c r="J85" s="1"/>
      <c r="K85" s="1"/>
      <c r="O85" s="1">
        <f t="shared" si="3"/>
        <v>-1278025.21</v>
      </c>
      <c r="P85" t="s">
        <v>411</v>
      </c>
      <c r="R85" s="7"/>
    </row>
    <row r="86" spans="1:18" x14ac:dyDescent="0.25">
      <c r="A86" t="str">
        <f t="shared" si="2"/>
        <v>80037270015</v>
      </c>
      <c r="B86" t="s">
        <v>65</v>
      </c>
      <c r="C86" s="2" t="s">
        <v>133</v>
      </c>
      <c r="D86" s="3" t="s">
        <v>103</v>
      </c>
      <c r="E86" t="s">
        <v>66</v>
      </c>
      <c r="F86" t="s">
        <v>104</v>
      </c>
      <c r="G86" s="1">
        <v>-1609178.38</v>
      </c>
      <c r="H86" s="1"/>
      <c r="I86" s="1"/>
      <c r="J86" s="1"/>
      <c r="K86" s="1"/>
      <c r="O86" s="1">
        <f t="shared" si="3"/>
        <v>-1609178.38</v>
      </c>
      <c r="P86" t="s">
        <v>411</v>
      </c>
      <c r="R86" s="7"/>
    </row>
    <row r="87" spans="1:18" x14ac:dyDescent="0.25">
      <c r="A87" t="str">
        <f t="shared" si="2"/>
        <v>80100270016</v>
      </c>
      <c r="B87" t="s">
        <v>134</v>
      </c>
      <c r="C87" s="2" t="s">
        <v>135</v>
      </c>
      <c r="D87" s="3" t="s">
        <v>103</v>
      </c>
      <c r="E87" t="s">
        <v>136</v>
      </c>
      <c r="F87" t="s">
        <v>104</v>
      </c>
      <c r="G87" s="1">
        <v>13455.93</v>
      </c>
      <c r="H87" s="1"/>
      <c r="I87" s="1"/>
      <c r="J87" s="1"/>
      <c r="K87" s="1"/>
      <c r="O87" s="1">
        <f t="shared" si="3"/>
        <v>13455.93</v>
      </c>
      <c r="P87" t="s">
        <v>411</v>
      </c>
      <c r="R87" s="7"/>
    </row>
    <row r="88" spans="1:18" x14ac:dyDescent="0.25">
      <c r="A88" t="str">
        <f t="shared" si="2"/>
        <v>81205270017</v>
      </c>
      <c r="B88" t="s">
        <v>137</v>
      </c>
      <c r="C88" s="2" t="s">
        <v>138</v>
      </c>
      <c r="D88" s="3" t="s">
        <v>103</v>
      </c>
      <c r="E88" t="s">
        <v>139</v>
      </c>
      <c r="F88" t="s">
        <v>104</v>
      </c>
      <c r="G88" s="1">
        <v>1288771.3700000001</v>
      </c>
      <c r="H88" s="1"/>
      <c r="I88" s="1"/>
      <c r="J88" s="1"/>
      <c r="K88" s="1"/>
      <c r="O88" s="1">
        <f t="shared" si="3"/>
        <v>1288771.3700000001</v>
      </c>
      <c r="P88" t="s">
        <v>411</v>
      </c>
      <c r="R88" s="7"/>
    </row>
    <row r="89" spans="1:18" x14ac:dyDescent="0.25">
      <c r="A89" t="str">
        <f t="shared" si="2"/>
        <v>81208270018</v>
      </c>
      <c r="B89" t="s">
        <v>140</v>
      </c>
      <c r="C89" s="2" t="s">
        <v>141</v>
      </c>
      <c r="D89" s="3" t="s">
        <v>103</v>
      </c>
      <c r="E89" t="s">
        <v>142</v>
      </c>
      <c r="F89" t="s">
        <v>104</v>
      </c>
      <c r="G89" s="1">
        <v>320.31</v>
      </c>
      <c r="H89" s="1"/>
      <c r="I89" s="1"/>
      <c r="J89" s="1"/>
      <c r="K89" s="1"/>
      <c r="O89" s="1">
        <f t="shared" si="3"/>
        <v>320.31</v>
      </c>
      <c r="P89" t="s">
        <v>411</v>
      </c>
      <c r="R89" s="7"/>
    </row>
    <row r="90" spans="1:18" x14ac:dyDescent="0.25">
      <c r="A90" t="str">
        <f t="shared" si="2"/>
        <v>82900270019</v>
      </c>
      <c r="B90" t="s">
        <v>67</v>
      </c>
      <c r="C90" s="2" t="s">
        <v>143</v>
      </c>
      <c r="D90" s="3" t="s">
        <v>103</v>
      </c>
      <c r="E90" t="s">
        <v>68</v>
      </c>
      <c r="F90" t="s">
        <v>104</v>
      </c>
      <c r="G90" s="1">
        <v>1119067.02</v>
      </c>
      <c r="H90" s="1"/>
      <c r="I90" s="1"/>
      <c r="J90" s="1"/>
      <c r="K90" s="1"/>
      <c r="O90" s="1">
        <f t="shared" si="3"/>
        <v>1119067.02</v>
      </c>
      <c r="P90" t="s">
        <v>411</v>
      </c>
      <c r="R90" s="7"/>
    </row>
    <row r="91" spans="1:18" x14ac:dyDescent="0.25">
      <c r="A91" t="str">
        <f t="shared" si="2"/>
        <v>83199270020</v>
      </c>
      <c r="B91" t="s">
        <v>144</v>
      </c>
      <c r="C91" s="2" t="s">
        <v>145</v>
      </c>
      <c r="D91" s="3" t="s">
        <v>103</v>
      </c>
      <c r="E91" t="s">
        <v>146</v>
      </c>
      <c r="F91" t="s">
        <v>104</v>
      </c>
      <c r="G91" s="1">
        <v>1067362.68</v>
      </c>
      <c r="H91" s="1"/>
      <c r="I91" s="1"/>
      <c r="J91" s="1"/>
      <c r="K91" s="1"/>
      <c r="O91" s="1">
        <f t="shared" si="3"/>
        <v>1067362.68</v>
      </c>
      <c r="P91" t="s">
        <v>411</v>
      </c>
      <c r="R91" s="7"/>
    </row>
    <row r="92" spans="1:18" x14ac:dyDescent="0.25">
      <c r="A92" t="str">
        <f t="shared" si="2"/>
        <v>80000450060</v>
      </c>
      <c r="B92" t="s">
        <v>57</v>
      </c>
      <c r="C92" s="2" t="s">
        <v>147</v>
      </c>
      <c r="D92" s="3" t="s">
        <v>148</v>
      </c>
      <c r="E92" t="s">
        <v>58</v>
      </c>
      <c r="F92" s="3" t="s">
        <v>149</v>
      </c>
      <c r="G92" s="1">
        <v>19021.420000000002</v>
      </c>
      <c r="H92" s="1"/>
      <c r="I92" s="1"/>
      <c r="J92" s="1"/>
      <c r="K92" s="1"/>
      <c r="O92" s="1">
        <f t="shared" si="3"/>
        <v>19021.420000000002</v>
      </c>
      <c r="P92" t="s">
        <v>446</v>
      </c>
      <c r="R92" s="7"/>
    </row>
    <row r="93" spans="1:18" x14ac:dyDescent="0.25">
      <c r="A93" t="str">
        <f t="shared" si="2"/>
        <v>80000552000</v>
      </c>
      <c r="B93" t="s">
        <v>57</v>
      </c>
      <c r="C93" s="2" t="s">
        <v>150</v>
      </c>
      <c r="D93" s="3" t="s">
        <v>151</v>
      </c>
      <c r="E93" t="s">
        <v>58</v>
      </c>
      <c r="F93" s="3" t="s">
        <v>149</v>
      </c>
      <c r="G93" s="1">
        <v>-510669.98000000004</v>
      </c>
      <c r="H93" s="1"/>
      <c r="I93" s="1"/>
      <c r="J93" s="1"/>
      <c r="K93" s="1"/>
      <c r="O93" s="1">
        <f t="shared" si="3"/>
        <v>-510669.98000000004</v>
      </c>
      <c r="P93" t="s">
        <v>447</v>
      </c>
      <c r="R93" s="7"/>
    </row>
    <row r="94" spans="1:18" x14ac:dyDescent="0.25">
      <c r="C94" s="2"/>
      <c r="D94" s="3" t="s">
        <v>562</v>
      </c>
      <c r="F94" s="3"/>
      <c r="G94" s="1"/>
      <c r="H94" s="1"/>
      <c r="I94" s="1"/>
      <c r="J94" s="1"/>
      <c r="K94" s="1"/>
      <c r="N94" s="1">
        <v>-58.37</v>
      </c>
      <c r="O94" s="1">
        <f t="shared" si="3"/>
        <v>-58.37</v>
      </c>
      <c r="P94" t="s">
        <v>563</v>
      </c>
      <c r="R94" s="7"/>
    </row>
    <row r="95" spans="1:18" x14ac:dyDescent="0.25">
      <c r="C95" s="2"/>
      <c r="D95" s="3" t="s">
        <v>561</v>
      </c>
      <c r="F95" s="3" t="s">
        <v>149</v>
      </c>
      <c r="G95" s="1"/>
      <c r="H95" s="1"/>
      <c r="I95" s="1"/>
      <c r="J95" s="1"/>
      <c r="K95" s="1"/>
      <c r="N95" s="1">
        <v>-9039.52</v>
      </c>
      <c r="O95" s="1">
        <f t="shared" si="3"/>
        <v>-9039.52</v>
      </c>
      <c r="P95" t="s">
        <v>447</v>
      </c>
      <c r="R95" s="7"/>
    </row>
    <row r="96" spans="1:18" x14ac:dyDescent="0.25">
      <c r="A96" t="str">
        <f t="shared" si="2"/>
        <v>80000559500</v>
      </c>
      <c r="B96" t="s">
        <v>57</v>
      </c>
      <c r="C96" s="2" t="s">
        <v>152</v>
      </c>
      <c r="D96" s="3" t="s">
        <v>153</v>
      </c>
      <c r="E96" t="s">
        <v>58</v>
      </c>
      <c r="F96" s="3" t="s">
        <v>149</v>
      </c>
      <c r="G96" s="1">
        <v>-28436.87</v>
      </c>
      <c r="H96" s="1"/>
      <c r="I96" s="1"/>
      <c r="J96" s="1"/>
      <c r="K96" s="1"/>
      <c r="N96" s="1">
        <f>9039.52+58.37</f>
        <v>9097.8900000000012</v>
      </c>
      <c r="O96" s="1">
        <f t="shared" si="3"/>
        <v>-19338.979999999996</v>
      </c>
      <c r="P96" t="s">
        <v>448</v>
      </c>
      <c r="R96" s="7"/>
    </row>
    <row r="97" spans="1:18" x14ac:dyDescent="0.25">
      <c r="A97" t="str">
        <f t="shared" si="2"/>
        <v>80023330010</v>
      </c>
      <c r="B97" t="s">
        <v>59</v>
      </c>
      <c r="C97" s="2" t="s">
        <v>154</v>
      </c>
      <c r="D97" s="3" t="s">
        <v>155</v>
      </c>
      <c r="E97" t="s">
        <v>60</v>
      </c>
      <c r="F97" s="3" t="s">
        <v>149</v>
      </c>
      <c r="G97" s="1">
        <v>-36898.61</v>
      </c>
      <c r="H97" s="1"/>
      <c r="I97" s="1"/>
      <c r="J97" s="1"/>
      <c r="K97" s="1"/>
      <c r="O97" s="1">
        <f t="shared" si="3"/>
        <v>-36898.61</v>
      </c>
      <c r="P97" t="s">
        <v>487</v>
      </c>
      <c r="R97" s="7"/>
    </row>
    <row r="98" spans="1:18" x14ac:dyDescent="0.25">
      <c r="A98" t="str">
        <f t="shared" si="2"/>
        <v>80023330030</v>
      </c>
      <c r="B98" t="s">
        <v>59</v>
      </c>
      <c r="C98" s="2" t="s">
        <v>156</v>
      </c>
      <c r="D98" s="3" t="s">
        <v>157</v>
      </c>
      <c r="E98" t="s">
        <v>60</v>
      </c>
      <c r="F98" s="3" t="s">
        <v>149</v>
      </c>
      <c r="G98" s="1">
        <v>-495390.56</v>
      </c>
      <c r="H98" s="1"/>
      <c r="I98" s="1"/>
      <c r="J98" s="1">
        <v>1.64</v>
      </c>
      <c r="K98" s="1"/>
      <c r="O98" s="1">
        <f t="shared" si="3"/>
        <v>-495388.92</v>
      </c>
      <c r="P98" t="s">
        <v>489</v>
      </c>
      <c r="R98" s="7"/>
    </row>
    <row r="99" spans="1:18" x14ac:dyDescent="0.25">
      <c r="A99" t="str">
        <f t="shared" si="2"/>
        <v>80023330090</v>
      </c>
      <c r="B99" t="s">
        <v>59</v>
      </c>
      <c r="C99" s="2" t="s">
        <v>158</v>
      </c>
      <c r="D99" s="3" t="s">
        <v>159</v>
      </c>
      <c r="E99" t="s">
        <v>60</v>
      </c>
      <c r="F99" s="3" t="s">
        <v>149</v>
      </c>
      <c r="G99" s="1">
        <v>-723330</v>
      </c>
      <c r="H99" s="1"/>
      <c r="I99" s="1"/>
      <c r="J99" s="1"/>
      <c r="K99" s="1"/>
      <c r="O99" s="1">
        <f t="shared" si="3"/>
        <v>-723330</v>
      </c>
      <c r="P99" t="s">
        <v>481</v>
      </c>
      <c r="R99" s="7"/>
    </row>
    <row r="100" spans="1:18" x14ac:dyDescent="0.25">
      <c r="A100" t="str">
        <f t="shared" si="2"/>
        <v>80023330300</v>
      </c>
      <c r="B100" t="s">
        <v>59</v>
      </c>
      <c r="C100" s="2" t="s">
        <v>160</v>
      </c>
      <c r="D100" s="3" t="s">
        <v>161</v>
      </c>
      <c r="E100" t="s">
        <v>60</v>
      </c>
      <c r="F100" s="3" t="s">
        <v>149</v>
      </c>
      <c r="G100" s="1">
        <v>-24833.02</v>
      </c>
      <c r="H100" s="1"/>
      <c r="I100" s="1"/>
      <c r="J100" s="1"/>
      <c r="K100" s="1"/>
      <c r="O100" s="1">
        <f t="shared" si="3"/>
        <v>-24833.02</v>
      </c>
      <c r="P100" t="s">
        <v>488</v>
      </c>
      <c r="R100" s="7"/>
    </row>
    <row r="101" spans="1:18" x14ac:dyDescent="0.25">
      <c r="A101" t="str">
        <f t="shared" si="2"/>
        <v>80023330301</v>
      </c>
      <c r="B101" t="s">
        <v>59</v>
      </c>
      <c r="C101" s="2" t="s">
        <v>162</v>
      </c>
      <c r="D101" s="3" t="s">
        <v>163</v>
      </c>
      <c r="E101" t="s">
        <v>60</v>
      </c>
      <c r="F101" s="3" t="s">
        <v>149</v>
      </c>
      <c r="G101" s="1">
        <v>-16280.36</v>
      </c>
      <c r="H101" s="1"/>
      <c r="I101" s="1"/>
      <c r="J101" s="1"/>
      <c r="K101" s="1"/>
      <c r="O101" s="1">
        <f t="shared" si="3"/>
        <v>-16280.36</v>
      </c>
      <c r="P101" t="s">
        <v>484</v>
      </c>
      <c r="R101" s="7"/>
    </row>
    <row r="102" spans="1:18" x14ac:dyDescent="0.25">
      <c r="A102" t="str">
        <f t="shared" si="2"/>
        <v>80035330010</v>
      </c>
      <c r="B102" t="s">
        <v>61</v>
      </c>
      <c r="C102" s="2" t="s">
        <v>154</v>
      </c>
      <c r="D102" s="3" t="s">
        <v>155</v>
      </c>
      <c r="E102" t="s">
        <v>62</v>
      </c>
      <c r="F102" s="3" t="s">
        <v>149</v>
      </c>
      <c r="G102" s="1">
        <v>-102287.87</v>
      </c>
      <c r="H102" s="1"/>
      <c r="I102" s="1"/>
      <c r="J102" s="1"/>
      <c r="K102" s="1"/>
      <c r="O102" s="1">
        <f t="shared" si="3"/>
        <v>-102287.87</v>
      </c>
      <c r="P102" t="s">
        <v>487</v>
      </c>
      <c r="R102" s="7"/>
    </row>
    <row r="103" spans="1:18" x14ac:dyDescent="0.25">
      <c r="A103" t="str">
        <f t="shared" si="2"/>
        <v>80035330030</v>
      </c>
      <c r="B103" t="s">
        <v>61</v>
      </c>
      <c r="C103" s="2" t="s">
        <v>156</v>
      </c>
      <c r="D103" s="3" t="s">
        <v>157</v>
      </c>
      <c r="E103" t="s">
        <v>62</v>
      </c>
      <c r="F103" s="3" t="s">
        <v>149</v>
      </c>
      <c r="G103" s="1">
        <v>-416838.93</v>
      </c>
      <c r="H103" s="1"/>
      <c r="I103" s="1"/>
      <c r="J103" s="1"/>
      <c r="K103" s="1"/>
      <c r="O103" s="1">
        <f t="shared" si="3"/>
        <v>-416838.93</v>
      </c>
      <c r="P103" t="s">
        <v>489</v>
      </c>
      <c r="R103" s="7"/>
    </row>
    <row r="104" spans="1:18" x14ac:dyDescent="0.25">
      <c r="A104" t="str">
        <f t="shared" si="2"/>
        <v>80035330090</v>
      </c>
      <c r="B104" t="s">
        <v>61</v>
      </c>
      <c r="C104" s="2" t="s">
        <v>158</v>
      </c>
      <c r="D104" s="3" t="s">
        <v>159</v>
      </c>
      <c r="E104" t="s">
        <v>62</v>
      </c>
      <c r="F104" s="3" t="s">
        <v>149</v>
      </c>
      <c r="G104" s="1">
        <v>-886890</v>
      </c>
      <c r="H104" s="1"/>
      <c r="I104" s="1"/>
      <c r="J104" s="1"/>
      <c r="K104" s="1"/>
      <c r="O104" s="1">
        <f t="shared" si="3"/>
        <v>-886890</v>
      </c>
      <c r="P104" t="s">
        <v>481</v>
      </c>
      <c r="R104" s="7"/>
    </row>
    <row r="105" spans="1:18" x14ac:dyDescent="0.25">
      <c r="A105" t="str">
        <f t="shared" si="2"/>
        <v>80035330300</v>
      </c>
      <c r="B105" t="s">
        <v>61</v>
      </c>
      <c r="C105" s="2" t="s">
        <v>160</v>
      </c>
      <c r="D105" s="3" t="s">
        <v>161</v>
      </c>
      <c r="E105" t="s">
        <v>62</v>
      </c>
      <c r="F105" s="3" t="s">
        <v>149</v>
      </c>
      <c r="G105" s="1">
        <v>-11494.16</v>
      </c>
      <c r="H105" s="1"/>
      <c r="I105" s="1"/>
      <c r="J105" s="1"/>
      <c r="K105" s="1"/>
      <c r="O105" s="1">
        <f t="shared" si="3"/>
        <v>-11494.16</v>
      </c>
      <c r="P105" t="s">
        <v>488</v>
      </c>
      <c r="R105" s="7"/>
    </row>
    <row r="106" spans="1:18" x14ac:dyDescent="0.25">
      <c r="A106" t="str">
        <f t="shared" si="2"/>
        <v>80035330301</v>
      </c>
      <c r="B106" t="s">
        <v>61</v>
      </c>
      <c r="C106" s="2" t="s">
        <v>162</v>
      </c>
      <c r="D106" s="3" t="s">
        <v>163</v>
      </c>
      <c r="E106" t="s">
        <v>62</v>
      </c>
      <c r="F106" s="3" t="s">
        <v>149</v>
      </c>
      <c r="G106" s="1">
        <v>-24248.57</v>
      </c>
      <c r="H106" s="1"/>
      <c r="I106" s="1"/>
      <c r="J106" s="1"/>
      <c r="K106" s="1"/>
      <c r="O106" s="1">
        <f t="shared" si="3"/>
        <v>-24248.57</v>
      </c>
      <c r="P106" t="s">
        <v>484</v>
      </c>
      <c r="R106" s="7"/>
    </row>
    <row r="107" spans="1:18" x14ac:dyDescent="0.25">
      <c r="A107" t="str">
        <f t="shared" si="2"/>
        <v>80036330010</v>
      </c>
      <c r="B107" t="s">
        <v>63</v>
      </c>
      <c r="C107" s="2" t="s">
        <v>154</v>
      </c>
      <c r="D107" s="3" t="s">
        <v>155</v>
      </c>
      <c r="E107" t="s">
        <v>64</v>
      </c>
      <c r="F107" s="3" t="s">
        <v>149</v>
      </c>
      <c r="G107" s="1">
        <v>-1200619.46</v>
      </c>
      <c r="H107" s="1"/>
      <c r="I107" s="1"/>
      <c r="J107" s="1"/>
      <c r="K107" s="1"/>
      <c r="O107" s="1">
        <f t="shared" si="3"/>
        <v>-1200619.46</v>
      </c>
      <c r="P107" t="s">
        <v>487</v>
      </c>
      <c r="R107" s="7"/>
    </row>
    <row r="108" spans="1:18" x14ac:dyDescent="0.25">
      <c r="A108" t="str">
        <f t="shared" si="2"/>
        <v>80036330030</v>
      </c>
      <c r="B108" t="s">
        <v>63</v>
      </c>
      <c r="C108" s="2" t="s">
        <v>156</v>
      </c>
      <c r="D108" s="3" t="s">
        <v>157</v>
      </c>
      <c r="E108" t="s">
        <v>64</v>
      </c>
      <c r="F108" s="3" t="s">
        <v>149</v>
      </c>
      <c r="G108" s="1">
        <v>-28971.31</v>
      </c>
      <c r="H108" s="1"/>
      <c r="I108" s="1"/>
      <c r="J108" s="1"/>
      <c r="K108" s="1"/>
      <c r="O108" s="1">
        <f t="shared" si="3"/>
        <v>-28971.31</v>
      </c>
      <c r="P108" t="s">
        <v>489</v>
      </c>
      <c r="R108" s="7"/>
    </row>
    <row r="109" spans="1:18" x14ac:dyDescent="0.25">
      <c r="A109" t="str">
        <f t="shared" si="2"/>
        <v>80036330060</v>
      </c>
      <c r="B109" t="s">
        <v>63</v>
      </c>
      <c r="C109" s="2" t="s">
        <v>164</v>
      </c>
      <c r="D109" s="3" t="s">
        <v>165</v>
      </c>
      <c r="E109" t="s">
        <v>64</v>
      </c>
      <c r="F109" s="3" t="s">
        <v>149</v>
      </c>
      <c r="G109" s="1">
        <v>-34827</v>
      </c>
      <c r="H109" s="1"/>
      <c r="I109" s="1"/>
      <c r="J109" s="1"/>
      <c r="K109" s="1"/>
      <c r="O109" s="1">
        <f t="shared" si="3"/>
        <v>-34827</v>
      </c>
      <c r="P109" t="s">
        <v>484</v>
      </c>
      <c r="R109" s="7"/>
    </row>
    <row r="110" spans="1:18" x14ac:dyDescent="0.25">
      <c r="A110" t="str">
        <f t="shared" si="2"/>
        <v>80036330090</v>
      </c>
      <c r="B110" t="s">
        <v>63</v>
      </c>
      <c r="C110" s="2" t="s">
        <v>158</v>
      </c>
      <c r="D110" s="3" t="s">
        <v>159</v>
      </c>
      <c r="E110" t="s">
        <v>64</v>
      </c>
      <c r="F110" s="3" t="s">
        <v>149</v>
      </c>
      <c r="G110" s="1">
        <v>-110450</v>
      </c>
      <c r="H110" s="1"/>
      <c r="I110" s="1"/>
      <c r="J110" s="1"/>
      <c r="K110" s="1"/>
      <c r="O110" s="1">
        <f t="shared" si="3"/>
        <v>-110450</v>
      </c>
      <c r="P110" t="s">
        <v>481</v>
      </c>
      <c r="R110" s="7"/>
    </row>
    <row r="111" spans="1:18" x14ac:dyDescent="0.25">
      <c r="A111" t="str">
        <f t="shared" si="2"/>
        <v>80036330300</v>
      </c>
      <c r="B111" t="s">
        <v>63</v>
      </c>
      <c r="C111" s="2" t="s">
        <v>160</v>
      </c>
      <c r="D111" s="3" t="s">
        <v>161</v>
      </c>
      <c r="E111" t="s">
        <v>64</v>
      </c>
      <c r="F111" s="3" t="s">
        <v>149</v>
      </c>
      <c r="G111" s="1">
        <v>-455445.32</v>
      </c>
      <c r="H111" s="1"/>
      <c r="I111" s="1"/>
      <c r="J111" s="1"/>
      <c r="K111" s="1"/>
      <c r="O111" s="1">
        <f t="shared" si="3"/>
        <v>-455445.32</v>
      </c>
      <c r="P111" t="s">
        <v>488</v>
      </c>
      <c r="R111" s="7"/>
    </row>
    <row r="112" spans="1:18" x14ac:dyDescent="0.25">
      <c r="A112" t="str">
        <f t="shared" si="2"/>
        <v>80036330301</v>
      </c>
      <c r="B112" t="s">
        <v>63</v>
      </c>
      <c r="C112" s="2" t="s">
        <v>162</v>
      </c>
      <c r="D112" s="3" t="s">
        <v>163</v>
      </c>
      <c r="E112" t="s">
        <v>64</v>
      </c>
      <c r="F112" s="3" t="s">
        <v>149</v>
      </c>
      <c r="G112" s="1">
        <v>-19778.52</v>
      </c>
      <c r="H112" s="1"/>
      <c r="I112" s="1"/>
      <c r="J112" s="1"/>
      <c r="K112" s="1"/>
      <c r="O112" s="1">
        <f t="shared" si="3"/>
        <v>-19778.52</v>
      </c>
      <c r="P112" t="s">
        <v>484</v>
      </c>
      <c r="R112" s="7"/>
    </row>
    <row r="113" spans="1:18" x14ac:dyDescent="0.25">
      <c r="A113" t="str">
        <f t="shared" si="2"/>
        <v>80037330010</v>
      </c>
      <c r="B113" t="s">
        <v>65</v>
      </c>
      <c r="C113" s="2" t="s">
        <v>154</v>
      </c>
      <c r="D113" s="3" t="s">
        <v>155</v>
      </c>
      <c r="E113" t="s">
        <v>66</v>
      </c>
      <c r="F113" s="3" t="s">
        <v>149</v>
      </c>
      <c r="G113" s="1">
        <v>-1325840.4100000001</v>
      </c>
      <c r="H113" s="1"/>
      <c r="I113" s="1"/>
      <c r="J113" s="1"/>
      <c r="K113" s="1"/>
      <c r="O113" s="1">
        <f t="shared" si="3"/>
        <v>-1325840.4100000001</v>
      </c>
      <c r="P113" t="s">
        <v>487</v>
      </c>
      <c r="R113" s="7"/>
    </row>
    <row r="114" spans="1:18" x14ac:dyDescent="0.25">
      <c r="A114" t="str">
        <f t="shared" si="2"/>
        <v>80037330030</v>
      </c>
      <c r="B114" t="s">
        <v>65</v>
      </c>
      <c r="C114" s="2" t="s">
        <v>156</v>
      </c>
      <c r="D114" s="3" t="s">
        <v>157</v>
      </c>
      <c r="E114" t="s">
        <v>66</v>
      </c>
      <c r="F114" s="3" t="s">
        <v>149</v>
      </c>
      <c r="G114" s="1">
        <v>-4384.7</v>
      </c>
      <c r="H114" s="1"/>
      <c r="I114" s="1"/>
      <c r="J114" s="1"/>
      <c r="K114" s="1"/>
      <c r="O114" s="1">
        <f t="shared" si="3"/>
        <v>-4384.7</v>
      </c>
      <c r="P114" t="s">
        <v>489</v>
      </c>
      <c r="R114" s="7"/>
    </row>
    <row r="115" spans="1:18" x14ac:dyDescent="0.25">
      <c r="A115" t="str">
        <f t="shared" si="2"/>
        <v>80037330060</v>
      </c>
      <c r="B115" t="s">
        <v>65</v>
      </c>
      <c r="C115" s="2" t="s">
        <v>164</v>
      </c>
      <c r="D115" s="3" t="s">
        <v>165</v>
      </c>
      <c r="E115" t="s">
        <v>66</v>
      </c>
      <c r="F115" s="3" t="s">
        <v>149</v>
      </c>
      <c r="G115" s="1">
        <v>-60260</v>
      </c>
      <c r="H115" s="1"/>
      <c r="I115" s="1"/>
      <c r="J115" s="1">
        <v>68952.399999999994</v>
      </c>
      <c r="K115" s="1"/>
      <c r="O115" s="1">
        <f t="shared" si="3"/>
        <v>8692.3999999999942</v>
      </c>
      <c r="P115" t="s">
        <v>484</v>
      </c>
      <c r="R115" s="7"/>
    </row>
    <row r="116" spans="1:18" x14ac:dyDescent="0.25">
      <c r="A116" t="str">
        <f t="shared" si="2"/>
        <v>80037330090</v>
      </c>
      <c r="B116" t="s">
        <v>65</v>
      </c>
      <c r="C116" s="2" t="s">
        <v>158</v>
      </c>
      <c r="D116" s="3" t="s">
        <v>159</v>
      </c>
      <c r="E116" t="s">
        <v>66</v>
      </c>
      <c r="F116" s="3" t="s">
        <v>149</v>
      </c>
      <c r="G116" s="1">
        <v>-51700</v>
      </c>
      <c r="H116" s="1"/>
      <c r="I116" s="1"/>
      <c r="J116" s="1"/>
      <c r="K116" s="1"/>
      <c r="O116" s="1">
        <f t="shared" si="3"/>
        <v>-51700</v>
      </c>
      <c r="P116" t="s">
        <v>481</v>
      </c>
      <c r="R116" s="7"/>
    </row>
    <row r="117" spans="1:18" x14ac:dyDescent="0.25">
      <c r="A117" t="str">
        <f t="shared" si="2"/>
        <v>80037330300</v>
      </c>
      <c r="B117" t="s">
        <v>65</v>
      </c>
      <c r="C117" s="2" t="s">
        <v>160</v>
      </c>
      <c r="D117" s="3" t="s">
        <v>161</v>
      </c>
      <c r="E117" t="s">
        <v>66</v>
      </c>
      <c r="F117" s="3" t="s">
        <v>149</v>
      </c>
      <c r="G117" s="1">
        <v>-370843.21</v>
      </c>
      <c r="H117" s="1"/>
      <c r="I117" s="1"/>
      <c r="J117" s="1"/>
      <c r="K117" s="1"/>
      <c r="O117" s="1">
        <f t="shared" si="3"/>
        <v>-370843.21</v>
      </c>
      <c r="P117" t="s">
        <v>488</v>
      </c>
      <c r="R117" s="7"/>
    </row>
    <row r="118" spans="1:18" x14ac:dyDescent="0.25">
      <c r="A118" t="str">
        <f t="shared" si="2"/>
        <v>80037330301</v>
      </c>
      <c r="B118" t="s">
        <v>65</v>
      </c>
      <c r="C118" s="2" t="s">
        <v>162</v>
      </c>
      <c r="D118" s="3" t="s">
        <v>163</v>
      </c>
      <c r="E118" t="s">
        <v>66</v>
      </c>
      <c r="F118" s="3" t="s">
        <v>149</v>
      </c>
      <c r="G118" s="1">
        <v>-7071.95</v>
      </c>
      <c r="H118" s="1"/>
      <c r="I118" s="1"/>
      <c r="J118" s="1"/>
      <c r="K118" s="1"/>
      <c r="O118" s="1">
        <f t="shared" si="3"/>
        <v>-7071.95</v>
      </c>
      <c r="P118" t="s">
        <v>484</v>
      </c>
      <c r="R118" s="7"/>
    </row>
    <row r="119" spans="1:18" x14ac:dyDescent="0.25">
      <c r="A119" t="str">
        <f t="shared" si="2"/>
        <v>81205551000</v>
      </c>
      <c r="B119" t="s">
        <v>137</v>
      </c>
      <c r="C119" s="2" t="s">
        <v>166</v>
      </c>
      <c r="D119" s="3" t="s">
        <v>167</v>
      </c>
      <c r="E119" t="s">
        <v>139</v>
      </c>
      <c r="F119" s="3" t="s">
        <v>149</v>
      </c>
      <c r="G119" s="1">
        <v>-309102.81</v>
      </c>
      <c r="H119" s="1"/>
      <c r="I119" s="1"/>
      <c r="J119" s="1"/>
      <c r="K119" s="1"/>
      <c r="O119" s="1">
        <f t="shared" si="3"/>
        <v>-309102.81</v>
      </c>
      <c r="P119" t="s">
        <v>447</v>
      </c>
      <c r="R119" s="7"/>
    </row>
    <row r="120" spans="1:18" x14ac:dyDescent="0.25">
      <c r="A120" t="str">
        <f t="shared" si="2"/>
        <v>10005600030</v>
      </c>
      <c r="B120" t="s">
        <v>49</v>
      </c>
      <c r="C120" s="2" t="s">
        <v>168</v>
      </c>
      <c r="D120" s="3" t="s">
        <v>169</v>
      </c>
      <c r="E120" t="s">
        <v>50</v>
      </c>
      <c r="F120" s="3" t="s">
        <v>170</v>
      </c>
      <c r="G120" s="1">
        <v>20178.330000000002</v>
      </c>
      <c r="H120" s="1"/>
      <c r="I120" s="1"/>
      <c r="J120" s="1"/>
      <c r="K120" s="1"/>
      <c r="O120" s="1">
        <f t="shared" si="3"/>
        <v>20178.330000000002</v>
      </c>
      <c r="P120" t="s">
        <v>523</v>
      </c>
      <c r="R120" s="7"/>
    </row>
    <row r="121" spans="1:18" x14ac:dyDescent="0.25">
      <c r="A121" t="str">
        <f t="shared" si="2"/>
        <v>10005600630</v>
      </c>
      <c r="B121" t="s">
        <v>49</v>
      </c>
      <c r="C121" s="2" t="s">
        <v>171</v>
      </c>
      <c r="D121" s="3" t="s">
        <v>172</v>
      </c>
      <c r="E121" t="s">
        <v>50</v>
      </c>
      <c r="F121" s="3" t="s">
        <v>170</v>
      </c>
      <c r="G121" s="1">
        <v>161552.46</v>
      </c>
      <c r="H121" s="1"/>
      <c r="I121" s="1"/>
      <c r="J121" s="1"/>
      <c r="K121" s="1">
        <v>-76515.850000000006</v>
      </c>
      <c r="O121" s="1">
        <f t="shared" si="3"/>
        <v>85036.609999999986</v>
      </c>
      <c r="P121" t="s">
        <v>522</v>
      </c>
      <c r="R121" s="7"/>
    </row>
    <row r="122" spans="1:18" x14ac:dyDescent="0.25">
      <c r="A122" t="str">
        <f t="shared" si="2"/>
        <v>10005600660</v>
      </c>
      <c r="B122" t="s">
        <v>49</v>
      </c>
      <c r="C122" s="2" t="s">
        <v>173</v>
      </c>
      <c r="D122" s="3" t="s">
        <v>174</v>
      </c>
      <c r="E122" t="s">
        <v>50</v>
      </c>
      <c r="F122" s="3" t="s">
        <v>170</v>
      </c>
      <c r="G122" s="1">
        <v>52581.43</v>
      </c>
      <c r="H122" s="1"/>
      <c r="I122" s="1"/>
      <c r="J122" s="1"/>
      <c r="K122" s="1">
        <v>-56006.38</v>
      </c>
      <c r="O122" s="1">
        <f t="shared" si="3"/>
        <v>-3424.9499999999971</v>
      </c>
      <c r="P122" t="s">
        <v>527</v>
      </c>
      <c r="R122" s="7"/>
    </row>
    <row r="123" spans="1:18" x14ac:dyDescent="0.25">
      <c r="A123" t="str">
        <f t="shared" si="2"/>
        <v>10005601110</v>
      </c>
      <c r="B123" t="s">
        <v>49</v>
      </c>
      <c r="C123" s="2" t="s">
        <v>175</v>
      </c>
      <c r="D123" s="3" t="s">
        <v>176</v>
      </c>
      <c r="E123" t="s">
        <v>50</v>
      </c>
      <c r="F123" s="3" t="s">
        <v>170</v>
      </c>
      <c r="G123" s="1">
        <v>32.4</v>
      </c>
      <c r="H123" s="1"/>
      <c r="I123" s="1"/>
      <c r="J123" s="1"/>
      <c r="K123" s="1"/>
      <c r="O123" s="1">
        <f t="shared" si="3"/>
        <v>32.4</v>
      </c>
      <c r="P123" t="s">
        <v>522</v>
      </c>
      <c r="R123" s="7"/>
    </row>
    <row r="124" spans="1:18" x14ac:dyDescent="0.25">
      <c r="A124" t="str">
        <f t="shared" si="2"/>
        <v>10005601140</v>
      </c>
      <c r="B124" t="s">
        <v>49</v>
      </c>
      <c r="C124" s="2" t="s">
        <v>177</v>
      </c>
      <c r="D124" s="3" t="s">
        <v>178</v>
      </c>
      <c r="E124" t="s">
        <v>50</v>
      </c>
      <c r="F124" s="3" t="s">
        <v>170</v>
      </c>
      <c r="G124" s="1">
        <v>8062.71</v>
      </c>
      <c r="H124" s="1"/>
      <c r="I124" s="1"/>
      <c r="J124" s="1"/>
      <c r="K124" s="1"/>
      <c r="O124" s="1">
        <f t="shared" si="3"/>
        <v>8062.71</v>
      </c>
      <c r="P124" t="s">
        <v>527</v>
      </c>
      <c r="R124" s="7"/>
    </row>
    <row r="125" spans="1:18" x14ac:dyDescent="0.25">
      <c r="A125" t="str">
        <f t="shared" si="2"/>
        <v>10005602030</v>
      </c>
      <c r="B125" t="s">
        <v>49</v>
      </c>
      <c r="C125" s="2" t="s">
        <v>179</v>
      </c>
      <c r="D125" s="3" t="s">
        <v>180</v>
      </c>
      <c r="E125" t="s">
        <v>50</v>
      </c>
      <c r="F125" s="3" t="s">
        <v>170</v>
      </c>
      <c r="G125" s="1">
        <v>71.42</v>
      </c>
      <c r="H125" s="1"/>
      <c r="I125" s="1"/>
      <c r="J125" s="1"/>
      <c r="K125" s="1"/>
      <c r="O125" s="1">
        <f t="shared" si="3"/>
        <v>71.42</v>
      </c>
      <c r="P125" t="s">
        <v>523</v>
      </c>
      <c r="R125" s="7"/>
    </row>
    <row r="126" spans="1:18" x14ac:dyDescent="0.25">
      <c r="A126" t="str">
        <f t="shared" si="2"/>
        <v>10005602130</v>
      </c>
      <c r="B126" t="s">
        <v>49</v>
      </c>
      <c r="C126" s="2" t="s">
        <v>181</v>
      </c>
      <c r="D126" s="3" t="s">
        <v>182</v>
      </c>
      <c r="E126" t="s">
        <v>50</v>
      </c>
      <c r="F126" s="3" t="s">
        <v>170</v>
      </c>
      <c r="G126" s="1">
        <v>350</v>
      </c>
      <c r="H126" s="1"/>
      <c r="I126" s="1"/>
      <c r="J126" s="1"/>
      <c r="K126" s="1"/>
      <c r="O126" s="1">
        <f t="shared" si="3"/>
        <v>350</v>
      </c>
      <c r="P126" t="s">
        <v>522</v>
      </c>
      <c r="R126" s="7"/>
    </row>
    <row r="127" spans="1:18" x14ac:dyDescent="0.25">
      <c r="A127" t="str">
        <f t="shared" si="2"/>
        <v>10005602160</v>
      </c>
      <c r="B127" t="s">
        <v>49</v>
      </c>
      <c r="C127" s="2" t="s">
        <v>183</v>
      </c>
      <c r="D127" s="3" t="s">
        <v>184</v>
      </c>
      <c r="E127" t="s">
        <v>50</v>
      </c>
      <c r="F127" s="3" t="s">
        <v>170</v>
      </c>
      <c r="G127" s="1">
        <v>202.5</v>
      </c>
      <c r="H127" s="1"/>
      <c r="I127" s="1"/>
      <c r="J127" s="1"/>
      <c r="K127" s="1"/>
      <c r="O127" s="1">
        <f t="shared" si="3"/>
        <v>202.5</v>
      </c>
      <c r="P127" t="s">
        <v>527</v>
      </c>
      <c r="R127" s="7"/>
    </row>
    <row r="128" spans="1:18" x14ac:dyDescent="0.25">
      <c r="A128" t="str">
        <f t="shared" si="2"/>
        <v>10005603130</v>
      </c>
      <c r="B128" t="s">
        <v>49</v>
      </c>
      <c r="C128" s="2" t="s">
        <v>185</v>
      </c>
      <c r="D128" s="3" t="s">
        <v>186</v>
      </c>
      <c r="E128" t="s">
        <v>50</v>
      </c>
      <c r="F128" s="3" t="s">
        <v>170</v>
      </c>
      <c r="G128" s="1">
        <v>3</v>
      </c>
      <c r="H128" s="1"/>
      <c r="I128" s="1"/>
      <c r="J128" s="1"/>
      <c r="K128" s="1"/>
      <c r="O128" s="1">
        <f t="shared" si="3"/>
        <v>3</v>
      </c>
      <c r="P128" t="s">
        <v>522</v>
      </c>
      <c r="R128" s="7"/>
    </row>
    <row r="129" spans="1:18" x14ac:dyDescent="0.25">
      <c r="A129" t="str">
        <f t="shared" si="2"/>
        <v>10005603160</v>
      </c>
      <c r="B129" t="s">
        <v>49</v>
      </c>
      <c r="C129" s="2" t="s">
        <v>187</v>
      </c>
      <c r="D129" s="3" t="s">
        <v>188</v>
      </c>
      <c r="E129" t="s">
        <v>50</v>
      </c>
      <c r="F129" s="3" t="s">
        <v>170</v>
      </c>
      <c r="G129" s="1">
        <v>201.15</v>
      </c>
      <c r="H129" s="1"/>
      <c r="I129" s="1"/>
      <c r="J129" s="1"/>
      <c r="K129" s="1"/>
      <c r="O129" s="1">
        <f t="shared" si="3"/>
        <v>201.15</v>
      </c>
      <c r="P129" t="s">
        <v>527</v>
      </c>
      <c r="R129" s="7"/>
    </row>
    <row r="130" spans="1:18" x14ac:dyDescent="0.25">
      <c r="A130" t="str">
        <f t="shared" si="2"/>
        <v>10005605530</v>
      </c>
      <c r="B130" t="s">
        <v>49</v>
      </c>
      <c r="C130" s="2" t="s">
        <v>189</v>
      </c>
      <c r="D130" s="3" t="s">
        <v>190</v>
      </c>
      <c r="E130" t="s">
        <v>50</v>
      </c>
      <c r="F130" s="3" t="s">
        <v>170</v>
      </c>
      <c r="G130" s="1">
        <v>7077.89</v>
      </c>
      <c r="H130" s="1"/>
      <c r="I130" s="1"/>
      <c r="J130" s="1"/>
      <c r="K130" s="1"/>
      <c r="O130" s="1">
        <f t="shared" si="3"/>
        <v>7077.89</v>
      </c>
      <c r="P130" t="s">
        <v>523</v>
      </c>
      <c r="R130" s="7"/>
    </row>
    <row r="131" spans="1:18" x14ac:dyDescent="0.25">
      <c r="A131" t="str">
        <f t="shared" si="2"/>
        <v>10005605630</v>
      </c>
      <c r="B131" t="s">
        <v>49</v>
      </c>
      <c r="C131" s="2" t="s">
        <v>191</v>
      </c>
      <c r="D131" s="3" t="s">
        <v>192</v>
      </c>
      <c r="E131" t="s">
        <v>50</v>
      </c>
      <c r="F131" s="3" t="s">
        <v>170</v>
      </c>
      <c r="G131" s="1">
        <v>20204.87</v>
      </c>
      <c r="H131" s="1"/>
      <c r="I131" s="1"/>
      <c r="J131" s="1"/>
      <c r="K131" s="1"/>
      <c r="O131" s="1">
        <f t="shared" si="3"/>
        <v>20204.87</v>
      </c>
      <c r="P131" t="s">
        <v>522</v>
      </c>
      <c r="R131" s="7"/>
    </row>
    <row r="132" spans="1:18" x14ac:dyDescent="0.25">
      <c r="A132" t="str">
        <f t="shared" si="2"/>
        <v>10005605660</v>
      </c>
      <c r="B132" t="s">
        <v>49</v>
      </c>
      <c r="C132" s="2" t="s">
        <v>193</v>
      </c>
      <c r="D132" s="3" t="s">
        <v>194</v>
      </c>
      <c r="E132" t="s">
        <v>50</v>
      </c>
      <c r="F132" s="3" t="s">
        <v>170</v>
      </c>
      <c r="G132" s="1">
        <v>11188.800000000001</v>
      </c>
      <c r="H132" s="1"/>
      <c r="I132" s="1"/>
      <c r="J132" s="1"/>
      <c r="K132" s="1"/>
      <c r="O132" s="1">
        <f t="shared" si="3"/>
        <v>11188.800000000001</v>
      </c>
      <c r="P132" t="s">
        <v>527</v>
      </c>
      <c r="R132" s="7"/>
    </row>
    <row r="133" spans="1:18" x14ac:dyDescent="0.25">
      <c r="A133" t="str">
        <f t="shared" si="2"/>
        <v>10005605670</v>
      </c>
      <c r="B133" t="s">
        <v>49</v>
      </c>
      <c r="C133" s="2" t="s">
        <v>195</v>
      </c>
      <c r="D133" s="3" t="s">
        <v>196</v>
      </c>
      <c r="E133" t="s">
        <v>50</v>
      </c>
      <c r="F133" s="3" t="s">
        <v>170</v>
      </c>
      <c r="G133" s="1">
        <v>2160.5</v>
      </c>
      <c r="H133" s="1"/>
      <c r="I133" s="1"/>
      <c r="J133" s="1"/>
      <c r="K133" s="1"/>
      <c r="O133" s="1">
        <f t="shared" si="3"/>
        <v>2160.5</v>
      </c>
      <c r="P133" t="s">
        <v>522</v>
      </c>
      <c r="R133" s="7"/>
    </row>
    <row r="134" spans="1:18" x14ac:dyDescent="0.25">
      <c r="A134" t="str">
        <f t="shared" si="2"/>
        <v>10005606130</v>
      </c>
      <c r="B134" t="s">
        <v>49</v>
      </c>
      <c r="C134" s="2" t="s">
        <v>197</v>
      </c>
      <c r="D134" s="3" t="s">
        <v>198</v>
      </c>
      <c r="E134" t="s">
        <v>50</v>
      </c>
      <c r="F134" s="3" t="s">
        <v>170</v>
      </c>
      <c r="G134" s="1">
        <v>8067.3</v>
      </c>
      <c r="H134" s="1"/>
      <c r="I134" s="1"/>
      <c r="J134" s="1"/>
      <c r="K134" s="1"/>
      <c r="O134" s="1">
        <f t="shared" si="3"/>
        <v>8067.3</v>
      </c>
      <c r="P134" t="s">
        <v>522</v>
      </c>
      <c r="R134" s="7"/>
    </row>
    <row r="135" spans="1:18" x14ac:dyDescent="0.25">
      <c r="A135" t="str">
        <f t="shared" si="2"/>
        <v>10005606160</v>
      </c>
      <c r="B135" t="s">
        <v>49</v>
      </c>
      <c r="C135" s="2" t="s">
        <v>199</v>
      </c>
      <c r="D135" s="3" t="s">
        <v>200</v>
      </c>
      <c r="E135" t="s">
        <v>50</v>
      </c>
      <c r="F135" s="3" t="s">
        <v>170</v>
      </c>
      <c r="G135" s="1">
        <v>5775</v>
      </c>
      <c r="H135" s="1"/>
      <c r="I135" s="1"/>
      <c r="J135" s="1"/>
      <c r="K135" s="1"/>
      <c r="O135" s="1">
        <f t="shared" ref="O135:O198" si="4">SUM(G135:N135)</f>
        <v>5775</v>
      </c>
      <c r="P135" t="s">
        <v>527</v>
      </c>
      <c r="R135" s="7"/>
    </row>
    <row r="136" spans="1:18" x14ac:dyDescent="0.25">
      <c r="A136" t="str">
        <f t="shared" ref="A136:A199" si="5">CONCATENATE(B136,C136)</f>
        <v>10005608000</v>
      </c>
      <c r="B136" t="s">
        <v>49</v>
      </c>
      <c r="C136" s="2" t="s">
        <v>201</v>
      </c>
      <c r="D136" s="3" t="s">
        <v>202</v>
      </c>
      <c r="E136" t="s">
        <v>50</v>
      </c>
      <c r="F136" s="3" t="s">
        <v>170</v>
      </c>
      <c r="G136" s="1">
        <v>21727.360000000001</v>
      </c>
      <c r="H136" s="1"/>
      <c r="I136" s="1"/>
      <c r="J136" s="1"/>
      <c r="K136" s="1"/>
      <c r="L136" s="1">
        <f>-G136</f>
        <v>-21727.360000000001</v>
      </c>
      <c r="O136" s="1">
        <f t="shared" si="4"/>
        <v>0</v>
      </c>
      <c r="P136" t="s">
        <v>449</v>
      </c>
      <c r="R136" s="7"/>
    </row>
    <row r="137" spans="1:18" x14ac:dyDescent="0.25">
      <c r="A137" t="str">
        <f t="shared" si="5"/>
        <v>10005608280</v>
      </c>
      <c r="B137" t="s">
        <v>49</v>
      </c>
      <c r="C137" s="2" t="s">
        <v>203</v>
      </c>
      <c r="D137" s="3" t="s">
        <v>204</v>
      </c>
      <c r="E137" t="s">
        <v>50</v>
      </c>
      <c r="F137" s="3" t="s">
        <v>170</v>
      </c>
      <c r="G137" s="1">
        <v>-928.55000000000007</v>
      </c>
      <c r="H137" s="1"/>
      <c r="I137" s="1"/>
      <c r="J137" s="1"/>
      <c r="K137" s="1"/>
      <c r="L137" s="1">
        <f t="shared" ref="L137:L138" si="6">-G137</f>
        <v>928.55000000000007</v>
      </c>
      <c r="O137" s="1">
        <f t="shared" si="4"/>
        <v>0</v>
      </c>
      <c r="P137" t="s">
        <v>449</v>
      </c>
      <c r="R137" s="7"/>
    </row>
    <row r="138" spans="1:18" x14ac:dyDescent="0.25">
      <c r="A138" t="str">
        <f t="shared" si="5"/>
        <v>10005608740</v>
      </c>
      <c r="B138" t="s">
        <v>49</v>
      </c>
      <c r="C138" s="2" t="s">
        <v>205</v>
      </c>
      <c r="D138" s="3" t="s">
        <v>206</v>
      </c>
      <c r="E138" t="s">
        <v>50</v>
      </c>
      <c r="F138" s="3" t="s">
        <v>170</v>
      </c>
      <c r="G138" s="1">
        <v>283.94</v>
      </c>
      <c r="H138" s="1"/>
      <c r="I138" s="1"/>
      <c r="J138" s="1"/>
      <c r="K138" s="1"/>
      <c r="L138" s="1">
        <f t="shared" si="6"/>
        <v>-283.94</v>
      </c>
      <c r="O138" s="1">
        <f t="shared" si="4"/>
        <v>0</v>
      </c>
      <c r="P138" t="s">
        <v>449</v>
      </c>
      <c r="R138" s="7"/>
    </row>
    <row r="139" spans="1:18" x14ac:dyDescent="0.25">
      <c r="A139" t="str">
        <f t="shared" si="5"/>
        <v>10005640050</v>
      </c>
      <c r="B139" t="s">
        <v>49</v>
      </c>
      <c r="C139" s="2" t="s">
        <v>207</v>
      </c>
      <c r="D139" s="3" t="s">
        <v>208</v>
      </c>
      <c r="E139" t="s">
        <v>50</v>
      </c>
      <c r="F139" s="3" t="s">
        <v>170</v>
      </c>
      <c r="G139" s="1">
        <v>1751.16</v>
      </c>
      <c r="H139" s="1"/>
      <c r="I139" s="1"/>
      <c r="J139" s="1"/>
      <c r="K139" s="1"/>
      <c r="O139" s="1">
        <f t="shared" si="4"/>
        <v>1751.16</v>
      </c>
      <c r="P139" t="s">
        <v>420</v>
      </c>
      <c r="R139" s="7"/>
    </row>
    <row r="140" spans="1:18" x14ac:dyDescent="0.25">
      <c r="A140" t="str">
        <f t="shared" si="5"/>
        <v>10005650460</v>
      </c>
      <c r="B140" t="s">
        <v>49</v>
      </c>
      <c r="C140" s="2" t="s">
        <v>209</v>
      </c>
      <c r="D140" s="3" t="s">
        <v>210</v>
      </c>
      <c r="E140" t="s">
        <v>50</v>
      </c>
      <c r="F140" s="3" t="s">
        <v>170</v>
      </c>
      <c r="G140" s="1">
        <v>600</v>
      </c>
      <c r="H140" s="1"/>
      <c r="I140" s="1"/>
      <c r="J140" s="1"/>
      <c r="K140" s="1"/>
      <c r="O140" s="1">
        <f t="shared" si="4"/>
        <v>600</v>
      </c>
      <c r="P140" t="s">
        <v>450</v>
      </c>
      <c r="R140" s="7"/>
    </row>
    <row r="141" spans="1:18" x14ac:dyDescent="0.25">
      <c r="A141" t="str">
        <f t="shared" si="5"/>
        <v>10005663090</v>
      </c>
      <c r="B141" t="s">
        <v>49</v>
      </c>
      <c r="C141" s="2" t="s">
        <v>211</v>
      </c>
      <c r="D141" s="3" t="s">
        <v>212</v>
      </c>
      <c r="E141" t="s">
        <v>50</v>
      </c>
      <c r="F141" s="3" t="s">
        <v>170</v>
      </c>
      <c r="G141" s="1">
        <v>282.95999999999998</v>
      </c>
      <c r="H141" s="1"/>
      <c r="I141" s="1"/>
      <c r="J141" s="1"/>
      <c r="K141" s="1"/>
      <c r="O141" s="1">
        <f t="shared" si="4"/>
        <v>282.95999999999998</v>
      </c>
      <c r="P141" t="s">
        <v>421</v>
      </c>
      <c r="R141" s="7"/>
    </row>
    <row r="142" spans="1:18" x14ac:dyDescent="0.25">
      <c r="A142" t="str">
        <f t="shared" si="5"/>
        <v>10005663120</v>
      </c>
      <c r="B142" t="s">
        <v>49</v>
      </c>
      <c r="C142" s="2" t="s">
        <v>213</v>
      </c>
      <c r="D142" s="3" t="s">
        <v>214</v>
      </c>
      <c r="E142" t="s">
        <v>50</v>
      </c>
      <c r="F142" s="3" t="s">
        <v>170</v>
      </c>
      <c r="G142" s="1">
        <v>1740</v>
      </c>
      <c r="H142" s="1"/>
      <c r="I142" s="1"/>
      <c r="J142" s="1"/>
      <c r="K142" s="1"/>
      <c r="O142" s="1">
        <f t="shared" si="4"/>
        <v>1740</v>
      </c>
      <c r="P142" t="s">
        <v>415</v>
      </c>
      <c r="R142" s="7"/>
    </row>
    <row r="143" spans="1:18" x14ac:dyDescent="0.25">
      <c r="A143" t="str">
        <f t="shared" si="5"/>
        <v>10005672000</v>
      </c>
      <c r="B143" t="s">
        <v>49</v>
      </c>
      <c r="C143" s="2" t="s">
        <v>215</v>
      </c>
      <c r="D143" s="3" t="s">
        <v>216</v>
      </c>
      <c r="E143" t="s">
        <v>50</v>
      </c>
      <c r="F143" s="3" t="s">
        <v>170</v>
      </c>
      <c r="G143" s="1">
        <v>49</v>
      </c>
      <c r="H143" s="1"/>
      <c r="I143" s="1"/>
      <c r="J143" s="1"/>
      <c r="K143" s="1"/>
      <c r="O143" s="1">
        <f t="shared" si="4"/>
        <v>49</v>
      </c>
      <c r="P143" t="s">
        <v>422</v>
      </c>
      <c r="R143" s="7"/>
    </row>
    <row r="144" spans="1:18" x14ac:dyDescent="0.25">
      <c r="A144" t="str">
        <f t="shared" si="5"/>
        <v>23300600630</v>
      </c>
      <c r="B144" t="s">
        <v>106</v>
      </c>
      <c r="C144" s="2" t="s">
        <v>171</v>
      </c>
      <c r="D144" s="3" t="s">
        <v>172</v>
      </c>
      <c r="E144" t="s">
        <v>108</v>
      </c>
      <c r="F144" s="3" t="s">
        <v>170</v>
      </c>
      <c r="G144" s="1">
        <v>43733.279999999999</v>
      </c>
      <c r="H144" s="1"/>
      <c r="I144" s="1"/>
      <c r="J144" s="1"/>
      <c r="K144" s="1">
        <v>275.85000000000002</v>
      </c>
      <c r="O144" s="1">
        <f t="shared" si="4"/>
        <v>44009.13</v>
      </c>
      <c r="P144" t="s">
        <v>531</v>
      </c>
      <c r="R144" s="7"/>
    </row>
    <row r="145" spans="1:18" x14ac:dyDescent="0.25">
      <c r="A145" t="str">
        <f t="shared" si="5"/>
        <v>23300600650</v>
      </c>
      <c r="B145" t="s">
        <v>106</v>
      </c>
      <c r="C145" s="2" t="s">
        <v>217</v>
      </c>
      <c r="D145" s="3" t="s">
        <v>218</v>
      </c>
      <c r="E145" t="s">
        <v>108</v>
      </c>
      <c r="F145" s="3" t="s">
        <v>170</v>
      </c>
      <c r="G145" s="1">
        <v>8120.74</v>
      </c>
      <c r="H145" s="1"/>
      <c r="I145" s="1"/>
      <c r="J145" s="1"/>
      <c r="K145" s="1"/>
      <c r="O145" s="1">
        <f t="shared" si="4"/>
        <v>8120.74</v>
      </c>
      <c r="P145" t="s">
        <v>531</v>
      </c>
      <c r="R145" s="7"/>
    </row>
    <row r="146" spans="1:18" x14ac:dyDescent="0.25">
      <c r="A146" t="str">
        <f t="shared" si="5"/>
        <v>23300601110</v>
      </c>
      <c r="B146" t="s">
        <v>106</v>
      </c>
      <c r="C146" s="2" t="s">
        <v>175</v>
      </c>
      <c r="D146" s="3" t="s">
        <v>176</v>
      </c>
      <c r="E146" t="s">
        <v>108</v>
      </c>
      <c r="F146" s="3" t="s">
        <v>170</v>
      </c>
      <c r="G146" s="1">
        <v>7.7</v>
      </c>
      <c r="H146" s="1"/>
      <c r="I146" s="1"/>
      <c r="J146" s="1"/>
      <c r="K146" s="1"/>
      <c r="O146" s="1">
        <f t="shared" si="4"/>
        <v>7.7</v>
      </c>
      <c r="P146" t="s">
        <v>531</v>
      </c>
      <c r="R146" s="7"/>
    </row>
    <row r="147" spans="1:18" x14ac:dyDescent="0.25">
      <c r="A147" t="str">
        <f t="shared" si="5"/>
        <v>23300602150</v>
      </c>
      <c r="B147" t="s">
        <v>106</v>
      </c>
      <c r="C147" s="2" t="s">
        <v>219</v>
      </c>
      <c r="D147" s="3" t="s">
        <v>220</v>
      </c>
      <c r="E147" t="s">
        <v>108</v>
      </c>
      <c r="F147" s="3" t="s">
        <v>170</v>
      </c>
      <c r="G147" s="1">
        <v>2751.38</v>
      </c>
      <c r="H147" s="1"/>
      <c r="I147" s="1"/>
      <c r="J147" s="1"/>
      <c r="K147" s="1"/>
      <c r="O147" s="1">
        <f t="shared" si="4"/>
        <v>2751.38</v>
      </c>
      <c r="P147" t="s">
        <v>531</v>
      </c>
      <c r="R147" s="7"/>
    </row>
    <row r="148" spans="1:18" x14ac:dyDescent="0.25">
      <c r="A148" t="str">
        <f t="shared" si="5"/>
        <v>23300605630</v>
      </c>
      <c r="B148" t="s">
        <v>106</v>
      </c>
      <c r="C148" s="2" t="s">
        <v>191</v>
      </c>
      <c r="D148" s="3" t="s">
        <v>192</v>
      </c>
      <c r="E148" t="s">
        <v>108</v>
      </c>
      <c r="F148" s="3" t="s">
        <v>170</v>
      </c>
      <c r="G148" s="1">
        <v>7348.52</v>
      </c>
      <c r="H148" s="1"/>
      <c r="I148" s="1"/>
      <c r="J148" s="1"/>
      <c r="K148" s="1"/>
      <c r="O148" s="1">
        <f t="shared" si="4"/>
        <v>7348.52</v>
      </c>
      <c r="P148" t="s">
        <v>531</v>
      </c>
      <c r="R148" s="7"/>
    </row>
    <row r="149" spans="1:18" x14ac:dyDescent="0.25">
      <c r="A149" t="str">
        <f t="shared" si="5"/>
        <v>23300605650</v>
      </c>
      <c r="B149" t="s">
        <v>106</v>
      </c>
      <c r="C149" s="2" t="s">
        <v>221</v>
      </c>
      <c r="D149" s="3" t="s">
        <v>222</v>
      </c>
      <c r="E149" t="s">
        <v>108</v>
      </c>
      <c r="F149" s="3" t="s">
        <v>170</v>
      </c>
      <c r="G149" s="1">
        <v>288.86</v>
      </c>
      <c r="H149" s="1"/>
      <c r="I149" s="1"/>
      <c r="J149" s="1"/>
      <c r="K149" s="1"/>
      <c r="O149" s="1">
        <f t="shared" si="4"/>
        <v>288.86</v>
      </c>
      <c r="P149" t="s">
        <v>531</v>
      </c>
      <c r="R149" s="7"/>
    </row>
    <row r="150" spans="1:18" x14ac:dyDescent="0.25">
      <c r="A150" t="str">
        <f t="shared" si="5"/>
        <v>23300605670</v>
      </c>
      <c r="B150" t="s">
        <v>106</v>
      </c>
      <c r="C150" s="2" t="s">
        <v>195</v>
      </c>
      <c r="D150" s="3" t="s">
        <v>196</v>
      </c>
      <c r="E150" t="s">
        <v>108</v>
      </c>
      <c r="F150" s="3" t="s">
        <v>170</v>
      </c>
      <c r="G150" s="1">
        <v>-709.33</v>
      </c>
      <c r="H150" s="1"/>
      <c r="I150" s="1"/>
      <c r="J150" s="1"/>
      <c r="K150" s="1"/>
      <c r="O150" s="1">
        <f t="shared" si="4"/>
        <v>-709.33</v>
      </c>
      <c r="P150" t="s">
        <v>531</v>
      </c>
      <c r="R150" s="7"/>
    </row>
    <row r="151" spans="1:18" x14ac:dyDescent="0.25">
      <c r="A151" t="str">
        <f t="shared" si="5"/>
        <v>23300608000</v>
      </c>
      <c r="B151" t="s">
        <v>106</v>
      </c>
      <c r="C151" s="2" t="s">
        <v>201</v>
      </c>
      <c r="D151" s="3" t="s">
        <v>202</v>
      </c>
      <c r="E151" t="s">
        <v>108</v>
      </c>
      <c r="F151" s="3" t="s">
        <v>170</v>
      </c>
      <c r="G151" s="1">
        <v>4566.58</v>
      </c>
      <c r="H151" s="1"/>
      <c r="I151" s="1"/>
      <c r="J151" s="1"/>
      <c r="K151" s="1"/>
      <c r="L151" s="1">
        <f t="shared" ref="L151:L153" si="7">-G151</f>
        <v>-4566.58</v>
      </c>
      <c r="O151" s="1">
        <f t="shared" si="4"/>
        <v>0</v>
      </c>
      <c r="P151" t="s">
        <v>449</v>
      </c>
      <c r="R151" s="7"/>
    </row>
    <row r="152" spans="1:18" x14ac:dyDescent="0.25">
      <c r="A152" t="str">
        <f t="shared" si="5"/>
        <v>23300608280</v>
      </c>
      <c r="B152" t="s">
        <v>106</v>
      </c>
      <c r="C152" s="2" t="s">
        <v>203</v>
      </c>
      <c r="D152" s="3" t="s">
        <v>204</v>
      </c>
      <c r="E152" t="s">
        <v>108</v>
      </c>
      <c r="F152" s="3" t="s">
        <v>170</v>
      </c>
      <c r="G152" s="1">
        <v>-189.03</v>
      </c>
      <c r="H152" s="1"/>
      <c r="I152" s="1"/>
      <c r="J152" s="1"/>
      <c r="K152" s="1"/>
      <c r="L152" s="1">
        <f t="shared" si="7"/>
        <v>189.03</v>
      </c>
      <c r="O152" s="1">
        <f t="shared" si="4"/>
        <v>0</v>
      </c>
      <c r="P152" t="s">
        <v>449</v>
      </c>
      <c r="R152" s="7"/>
    </row>
    <row r="153" spans="1:18" x14ac:dyDescent="0.25">
      <c r="A153" t="str">
        <f t="shared" si="5"/>
        <v>23300608740</v>
      </c>
      <c r="B153" t="s">
        <v>106</v>
      </c>
      <c r="C153" s="2" t="s">
        <v>205</v>
      </c>
      <c r="D153" s="3" t="s">
        <v>206</v>
      </c>
      <c r="E153" t="s">
        <v>108</v>
      </c>
      <c r="F153" s="3" t="s">
        <v>170</v>
      </c>
      <c r="G153" s="1">
        <v>126</v>
      </c>
      <c r="H153" s="1"/>
      <c r="I153" s="1"/>
      <c r="J153" s="1"/>
      <c r="K153" s="1"/>
      <c r="L153" s="1">
        <f t="shared" si="7"/>
        <v>-126</v>
      </c>
      <c r="O153" s="1">
        <f t="shared" si="4"/>
        <v>0</v>
      </c>
      <c r="P153" t="s">
        <v>449</v>
      </c>
      <c r="R153" s="7"/>
    </row>
    <row r="154" spans="1:18" x14ac:dyDescent="0.25">
      <c r="A154" t="str">
        <f t="shared" si="5"/>
        <v>23300612990</v>
      </c>
      <c r="B154" t="s">
        <v>106</v>
      </c>
      <c r="C154" s="2" t="s">
        <v>223</v>
      </c>
      <c r="D154" s="3" t="s">
        <v>224</v>
      </c>
      <c r="E154" t="s">
        <v>108</v>
      </c>
      <c r="F154" s="3" t="s">
        <v>170</v>
      </c>
      <c r="G154" s="1">
        <v>3224.44</v>
      </c>
      <c r="H154" s="1"/>
      <c r="I154" s="1"/>
      <c r="J154" s="1"/>
      <c r="K154" s="1"/>
      <c r="O154" s="1">
        <f t="shared" si="4"/>
        <v>3224.44</v>
      </c>
      <c r="P154" t="s">
        <v>451</v>
      </c>
      <c r="R154" s="7"/>
    </row>
    <row r="155" spans="1:18" x14ac:dyDescent="0.25">
      <c r="A155" t="str">
        <f t="shared" si="5"/>
        <v>23300626490</v>
      </c>
      <c r="B155" t="s">
        <v>106</v>
      </c>
      <c r="C155" s="2" t="s">
        <v>225</v>
      </c>
      <c r="D155" s="3" t="s">
        <v>226</v>
      </c>
      <c r="E155" t="s">
        <v>108</v>
      </c>
      <c r="F155" s="3" t="s">
        <v>170</v>
      </c>
      <c r="G155" s="1">
        <v>1525</v>
      </c>
      <c r="H155" s="1"/>
      <c r="I155" s="1"/>
      <c r="J155" s="1"/>
      <c r="K155" s="1"/>
      <c r="O155" s="1">
        <f t="shared" si="4"/>
        <v>1525</v>
      </c>
      <c r="P155" t="s">
        <v>452</v>
      </c>
      <c r="R155" s="7"/>
    </row>
    <row r="156" spans="1:18" x14ac:dyDescent="0.25">
      <c r="A156" t="str">
        <f t="shared" si="5"/>
        <v>23300663030</v>
      </c>
      <c r="B156" t="s">
        <v>106</v>
      </c>
      <c r="C156" s="2" t="s">
        <v>227</v>
      </c>
      <c r="D156" s="3" t="s">
        <v>228</v>
      </c>
      <c r="E156" t="s">
        <v>108</v>
      </c>
      <c r="F156" s="3" t="s">
        <v>170</v>
      </c>
      <c r="G156" s="1">
        <v>216.83</v>
      </c>
      <c r="H156" s="1"/>
      <c r="I156" s="1"/>
      <c r="J156" s="1"/>
      <c r="K156" s="1"/>
      <c r="O156" s="1">
        <f t="shared" si="4"/>
        <v>216.83</v>
      </c>
      <c r="P156" t="s">
        <v>453</v>
      </c>
      <c r="R156" s="7"/>
    </row>
    <row r="157" spans="1:18" x14ac:dyDescent="0.25">
      <c r="A157" t="str">
        <f t="shared" si="5"/>
        <v>43005600030</v>
      </c>
      <c r="B157" t="s">
        <v>115</v>
      </c>
      <c r="C157" t="s">
        <v>168</v>
      </c>
      <c r="D157" t="s">
        <v>169</v>
      </c>
      <c r="E157" t="s">
        <v>117</v>
      </c>
      <c r="F157" t="s">
        <v>170</v>
      </c>
      <c r="G157" s="1">
        <v>78025.850000000006</v>
      </c>
      <c r="H157" s="1"/>
      <c r="I157" s="1"/>
      <c r="J157" s="1"/>
      <c r="K157" s="1"/>
      <c r="O157" s="1">
        <f t="shared" si="4"/>
        <v>78025.850000000006</v>
      </c>
      <c r="P157" t="s">
        <v>523</v>
      </c>
      <c r="R157" s="7"/>
    </row>
    <row r="158" spans="1:18" x14ac:dyDescent="0.25">
      <c r="A158" t="str">
        <f t="shared" si="5"/>
        <v>43005600080</v>
      </c>
      <c r="B158" t="s">
        <v>115</v>
      </c>
      <c r="C158" t="s">
        <v>229</v>
      </c>
      <c r="D158" t="s">
        <v>230</v>
      </c>
      <c r="E158" t="s">
        <v>117</v>
      </c>
      <c r="F158" t="s">
        <v>170</v>
      </c>
      <c r="G158" s="1">
        <v>4780.25</v>
      </c>
      <c r="H158" s="1"/>
      <c r="I158" s="1"/>
      <c r="J158" s="1"/>
      <c r="K158" s="1"/>
      <c r="O158" s="1">
        <f t="shared" si="4"/>
        <v>4780.25</v>
      </c>
      <c r="P158" t="s">
        <v>524</v>
      </c>
      <c r="R158" s="7"/>
    </row>
    <row r="159" spans="1:18" x14ac:dyDescent="0.25">
      <c r="A159" t="str">
        <f t="shared" si="5"/>
        <v>43005600110</v>
      </c>
      <c r="B159" t="s">
        <v>115</v>
      </c>
      <c r="C159" t="s">
        <v>231</v>
      </c>
      <c r="D159" t="s">
        <v>232</v>
      </c>
      <c r="E159" t="s">
        <v>117</v>
      </c>
      <c r="F159" t="s">
        <v>170</v>
      </c>
      <c r="G159" s="1">
        <v>438196.61</v>
      </c>
      <c r="H159" s="1"/>
      <c r="I159" s="1"/>
      <c r="J159" s="1"/>
      <c r="K159" s="1">
        <v>16711.03</v>
      </c>
      <c r="O159" s="1">
        <f t="shared" si="4"/>
        <v>454907.64</v>
      </c>
      <c r="P159" t="s">
        <v>525</v>
      </c>
      <c r="R159" s="7"/>
    </row>
    <row r="160" spans="1:18" x14ac:dyDescent="0.25">
      <c r="A160" t="str">
        <f t="shared" si="5"/>
        <v>43005600650</v>
      </c>
      <c r="B160" t="s">
        <v>115</v>
      </c>
      <c r="C160" t="s">
        <v>217</v>
      </c>
      <c r="D160" t="s">
        <v>218</v>
      </c>
      <c r="E160" t="s">
        <v>117</v>
      </c>
      <c r="F160" t="s">
        <v>170</v>
      </c>
      <c r="G160" s="1">
        <v>44412.270000000004</v>
      </c>
      <c r="H160" s="1"/>
      <c r="I160" s="1"/>
      <c r="J160" s="1"/>
      <c r="K160" s="1"/>
      <c r="O160" s="1">
        <f t="shared" si="4"/>
        <v>44412.270000000004</v>
      </c>
      <c r="P160" t="s">
        <v>525</v>
      </c>
      <c r="R160" s="7"/>
    </row>
    <row r="161" spans="1:18" x14ac:dyDescent="0.25">
      <c r="A161" t="str">
        <f t="shared" si="5"/>
        <v>43005601090</v>
      </c>
      <c r="B161" t="s">
        <v>115</v>
      </c>
      <c r="C161" t="s">
        <v>233</v>
      </c>
      <c r="D161" t="s">
        <v>234</v>
      </c>
      <c r="E161" t="s">
        <v>117</v>
      </c>
      <c r="F161" t="s">
        <v>170</v>
      </c>
      <c r="G161" s="1">
        <v>74452.59</v>
      </c>
      <c r="H161" s="1"/>
      <c r="I161" s="1"/>
      <c r="J161" s="1"/>
      <c r="K161" s="1"/>
      <c r="O161" s="1">
        <f t="shared" si="4"/>
        <v>74452.59</v>
      </c>
      <c r="P161" t="s">
        <v>525</v>
      </c>
      <c r="R161" s="7"/>
    </row>
    <row r="162" spans="1:18" x14ac:dyDescent="0.25">
      <c r="A162" t="str">
        <f t="shared" si="5"/>
        <v>43005601130</v>
      </c>
      <c r="B162" t="s">
        <v>115</v>
      </c>
      <c r="C162" t="s">
        <v>235</v>
      </c>
      <c r="D162" t="s">
        <v>236</v>
      </c>
      <c r="E162" t="s">
        <v>117</v>
      </c>
      <c r="F162" t="s">
        <v>170</v>
      </c>
      <c r="G162" s="1">
        <v>142.62</v>
      </c>
      <c r="H162" s="1"/>
      <c r="I162" s="1"/>
      <c r="J162" s="1"/>
      <c r="K162" s="1"/>
      <c r="O162" s="1">
        <f t="shared" si="4"/>
        <v>142.62</v>
      </c>
      <c r="P162" t="s">
        <v>525</v>
      </c>
      <c r="R162" s="7"/>
    </row>
    <row r="163" spans="1:18" x14ac:dyDescent="0.25">
      <c r="A163" t="str">
        <f t="shared" si="5"/>
        <v>43005602030</v>
      </c>
      <c r="B163" t="s">
        <v>115</v>
      </c>
      <c r="C163" t="s">
        <v>179</v>
      </c>
      <c r="D163" t="s">
        <v>180</v>
      </c>
      <c r="E163" t="s">
        <v>117</v>
      </c>
      <c r="F163" t="s">
        <v>170</v>
      </c>
      <c r="G163" s="1">
        <v>6810.87</v>
      </c>
      <c r="H163" s="1"/>
      <c r="I163" s="1"/>
      <c r="J163" s="1"/>
      <c r="K163" s="1"/>
      <c r="O163" s="1">
        <f t="shared" si="4"/>
        <v>6810.87</v>
      </c>
      <c r="P163" t="s">
        <v>523</v>
      </c>
      <c r="R163" s="7"/>
    </row>
    <row r="164" spans="1:18" x14ac:dyDescent="0.25">
      <c r="A164" t="str">
        <f t="shared" si="5"/>
        <v>43005602080</v>
      </c>
      <c r="B164" t="s">
        <v>115</v>
      </c>
      <c r="C164" t="s">
        <v>237</v>
      </c>
      <c r="D164" t="s">
        <v>238</v>
      </c>
      <c r="E164" t="s">
        <v>117</v>
      </c>
      <c r="F164" t="s">
        <v>170</v>
      </c>
      <c r="G164" s="1">
        <v>4754.1500000000005</v>
      </c>
      <c r="H164" s="1"/>
      <c r="I164" s="1"/>
      <c r="J164" s="1"/>
      <c r="K164" s="1"/>
      <c r="O164" s="1">
        <f t="shared" si="4"/>
        <v>4754.1500000000005</v>
      </c>
      <c r="P164" t="s">
        <v>524</v>
      </c>
      <c r="R164" s="7"/>
    </row>
    <row r="165" spans="1:18" x14ac:dyDescent="0.25">
      <c r="A165" t="str">
        <f t="shared" si="5"/>
        <v>43005602110</v>
      </c>
      <c r="B165" t="s">
        <v>115</v>
      </c>
      <c r="C165" t="s">
        <v>239</v>
      </c>
      <c r="D165" t="s">
        <v>240</v>
      </c>
      <c r="E165" t="s">
        <v>117</v>
      </c>
      <c r="F165" t="s">
        <v>170</v>
      </c>
      <c r="G165" s="1">
        <v>20196.43</v>
      </c>
      <c r="H165" s="1"/>
      <c r="I165" s="1"/>
      <c r="J165" s="1"/>
      <c r="K165" s="1"/>
      <c r="O165" s="1">
        <f t="shared" si="4"/>
        <v>20196.43</v>
      </c>
      <c r="P165" t="s">
        <v>525</v>
      </c>
      <c r="R165" s="7"/>
    </row>
    <row r="166" spans="1:18" x14ac:dyDescent="0.25">
      <c r="A166" t="str">
        <f t="shared" si="5"/>
        <v>43005602150</v>
      </c>
      <c r="B166" t="s">
        <v>115</v>
      </c>
      <c r="C166" t="s">
        <v>219</v>
      </c>
      <c r="D166" t="s">
        <v>220</v>
      </c>
      <c r="E166" t="s">
        <v>117</v>
      </c>
      <c r="F166" t="s">
        <v>170</v>
      </c>
      <c r="G166" s="1">
        <v>24508.82</v>
      </c>
      <c r="H166" s="1"/>
      <c r="I166" s="1"/>
      <c r="J166" s="1"/>
      <c r="K166" s="1"/>
      <c r="O166" s="1">
        <f t="shared" si="4"/>
        <v>24508.82</v>
      </c>
      <c r="P166" t="s">
        <v>525</v>
      </c>
      <c r="R166" s="7"/>
    </row>
    <row r="167" spans="1:18" x14ac:dyDescent="0.25">
      <c r="A167" t="str">
        <f t="shared" si="5"/>
        <v>43005603030</v>
      </c>
      <c r="B167" t="s">
        <v>115</v>
      </c>
      <c r="C167" t="s">
        <v>241</v>
      </c>
      <c r="D167" t="s">
        <v>242</v>
      </c>
      <c r="E167" t="s">
        <v>117</v>
      </c>
      <c r="F167" t="s">
        <v>170</v>
      </c>
      <c r="G167" s="1">
        <v>3232.87</v>
      </c>
      <c r="H167" s="1"/>
      <c r="I167" s="1"/>
      <c r="J167" s="1"/>
      <c r="K167" s="1"/>
      <c r="O167" s="1">
        <f t="shared" si="4"/>
        <v>3232.87</v>
      </c>
      <c r="P167" t="s">
        <v>523</v>
      </c>
      <c r="R167" s="7"/>
    </row>
    <row r="168" spans="1:18" x14ac:dyDescent="0.25">
      <c r="A168" t="str">
        <f t="shared" si="5"/>
        <v>43005603080</v>
      </c>
      <c r="B168" t="s">
        <v>115</v>
      </c>
      <c r="C168" t="s">
        <v>243</v>
      </c>
      <c r="D168" t="s">
        <v>244</v>
      </c>
      <c r="E168" t="s">
        <v>117</v>
      </c>
      <c r="F168" t="s">
        <v>170</v>
      </c>
      <c r="G168" s="1">
        <v>3285.2200000000003</v>
      </c>
      <c r="H168" s="1"/>
      <c r="I168" s="1"/>
      <c r="J168" s="1"/>
      <c r="K168" s="1"/>
      <c r="O168" s="1">
        <f t="shared" si="4"/>
        <v>3285.2200000000003</v>
      </c>
      <c r="P168" t="s">
        <v>524</v>
      </c>
      <c r="R168" s="7"/>
    </row>
    <row r="169" spans="1:18" x14ac:dyDescent="0.25">
      <c r="A169" t="str">
        <f t="shared" si="5"/>
        <v>43005603110</v>
      </c>
      <c r="B169" t="s">
        <v>115</v>
      </c>
      <c r="C169" t="s">
        <v>245</v>
      </c>
      <c r="D169" t="s">
        <v>246</v>
      </c>
      <c r="E169" t="s">
        <v>117</v>
      </c>
      <c r="F169" t="s">
        <v>170</v>
      </c>
      <c r="G169" s="1">
        <v>20433.27</v>
      </c>
      <c r="H169" s="1"/>
      <c r="I169" s="1"/>
      <c r="J169" s="1"/>
      <c r="K169" s="1"/>
      <c r="O169" s="1">
        <f t="shared" si="4"/>
        <v>20433.27</v>
      </c>
      <c r="P169" t="s">
        <v>525</v>
      </c>
      <c r="R169" s="7"/>
    </row>
    <row r="170" spans="1:18" x14ac:dyDescent="0.25">
      <c r="A170" t="str">
        <f t="shared" si="5"/>
        <v>43005603150</v>
      </c>
      <c r="B170" t="s">
        <v>115</v>
      </c>
      <c r="C170" t="s">
        <v>247</v>
      </c>
      <c r="D170" t="s">
        <v>248</v>
      </c>
      <c r="E170" t="s">
        <v>117</v>
      </c>
      <c r="F170" t="s">
        <v>170</v>
      </c>
      <c r="G170" s="1">
        <v>324.75</v>
      </c>
      <c r="H170" s="1"/>
      <c r="I170" s="1"/>
      <c r="J170" s="1"/>
      <c r="K170" s="1"/>
      <c r="O170" s="1">
        <f t="shared" si="4"/>
        <v>324.75</v>
      </c>
      <c r="P170" t="s">
        <v>525</v>
      </c>
      <c r="R170" s="7"/>
    </row>
    <row r="171" spans="1:18" x14ac:dyDescent="0.25">
      <c r="A171" t="str">
        <f t="shared" si="5"/>
        <v>43005605530</v>
      </c>
      <c r="B171" t="s">
        <v>115</v>
      </c>
      <c r="C171" t="s">
        <v>189</v>
      </c>
      <c r="D171" t="s">
        <v>190</v>
      </c>
      <c r="E171" t="s">
        <v>117</v>
      </c>
      <c r="F171" t="s">
        <v>170</v>
      </c>
      <c r="G171" s="1">
        <v>5701.4000000000005</v>
      </c>
      <c r="H171" s="1"/>
      <c r="I171" s="1"/>
      <c r="J171" s="1"/>
      <c r="K171" s="1"/>
      <c r="O171" s="1">
        <f t="shared" si="4"/>
        <v>5701.4000000000005</v>
      </c>
      <c r="P171" t="s">
        <v>523</v>
      </c>
      <c r="R171" s="7"/>
    </row>
    <row r="172" spans="1:18" x14ac:dyDescent="0.25">
      <c r="A172" t="str">
        <f t="shared" si="5"/>
        <v>43005605580</v>
      </c>
      <c r="B172" t="s">
        <v>115</v>
      </c>
      <c r="C172" t="s">
        <v>249</v>
      </c>
      <c r="D172" t="s">
        <v>250</v>
      </c>
      <c r="E172" t="s">
        <v>117</v>
      </c>
      <c r="F172" t="s">
        <v>170</v>
      </c>
      <c r="G172" s="1">
        <v>243.05</v>
      </c>
      <c r="H172" s="1"/>
      <c r="I172" s="1"/>
      <c r="J172" s="1"/>
      <c r="K172" s="1"/>
      <c r="O172" s="1">
        <f t="shared" si="4"/>
        <v>243.05</v>
      </c>
      <c r="P172" t="s">
        <v>524</v>
      </c>
      <c r="R172" s="7"/>
    </row>
    <row r="173" spans="1:18" x14ac:dyDescent="0.25">
      <c r="A173" t="str">
        <f t="shared" si="5"/>
        <v>43005605610</v>
      </c>
      <c r="B173" t="s">
        <v>115</v>
      </c>
      <c r="C173" t="s">
        <v>251</v>
      </c>
      <c r="D173" t="s">
        <v>252</v>
      </c>
      <c r="E173" t="s">
        <v>117</v>
      </c>
      <c r="F173" t="s">
        <v>170</v>
      </c>
      <c r="G173" s="1">
        <v>42585.17</v>
      </c>
      <c r="H173" s="1"/>
      <c r="I173" s="1"/>
      <c r="J173" s="1"/>
      <c r="K173" s="1"/>
      <c r="O173" s="1">
        <f t="shared" si="4"/>
        <v>42585.17</v>
      </c>
      <c r="P173" t="s">
        <v>525</v>
      </c>
      <c r="R173" s="7"/>
    </row>
    <row r="174" spans="1:18" x14ac:dyDescent="0.25">
      <c r="A174" t="str">
        <f t="shared" si="5"/>
        <v>43005605650</v>
      </c>
      <c r="B174" t="s">
        <v>115</v>
      </c>
      <c r="C174" t="s">
        <v>221</v>
      </c>
      <c r="D174" t="s">
        <v>222</v>
      </c>
      <c r="E174" t="s">
        <v>117</v>
      </c>
      <c r="F174" t="s">
        <v>170</v>
      </c>
      <c r="G174" s="1">
        <v>5099.2700000000004</v>
      </c>
      <c r="H174" s="1"/>
      <c r="I174" s="1"/>
      <c r="J174" s="1"/>
      <c r="K174" s="1"/>
      <c r="O174" s="1">
        <f t="shared" si="4"/>
        <v>5099.2700000000004</v>
      </c>
      <c r="P174" t="s">
        <v>525</v>
      </c>
      <c r="R174" s="7"/>
    </row>
    <row r="175" spans="1:18" x14ac:dyDescent="0.25">
      <c r="A175" t="str">
        <f t="shared" si="5"/>
        <v>43005605670</v>
      </c>
      <c r="B175" t="s">
        <v>115</v>
      </c>
      <c r="C175" t="s">
        <v>195</v>
      </c>
      <c r="D175" t="s">
        <v>196</v>
      </c>
      <c r="E175" t="s">
        <v>117</v>
      </c>
      <c r="F175" t="s">
        <v>170</v>
      </c>
      <c r="G175" s="1">
        <v>8470.02</v>
      </c>
      <c r="H175" s="1"/>
      <c r="I175" s="1"/>
      <c r="J175" s="1"/>
      <c r="K175" s="1"/>
      <c r="O175" s="1">
        <f t="shared" si="4"/>
        <v>8470.02</v>
      </c>
      <c r="P175" t="s">
        <v>525</v>
      </c>
      <c r="R175" s="7"/>
    </row>
    <row r="176" spans="1:18" x14ac:dyDescent="0.25">
      <c r="A176" t="str">
        <f t="shared" si="5"/>
        <v>43005606030</v>
      </c>
      <c r="B176" t="s">
        <v>115</v>
      </c>
      <c r="C176" t="s">
        <v>253</v>
      </c>
      <c r="D176" t="s">
        <v>254</v>
      </c>
      <c r="E176" t="s">
        <v>117</v>
      </c>
      <c r="F176" t="s">
        <v>170</v>
      </c>
      <c r="G176" s="1">
        <v>6250</v>
      </c>
      <c r="H176" s="1"/>
      <c r="I176" s="1"/>
      <c r="J176" s="1"/>
      <c r="K176" s="1"/>
      <c r="O176" s="1">
        <f t="shared" si="4"/>
        <v>6250</v>
      </c>
      <c r="P176" t="s">
        <v>523</v>
      </c>
      <c r="R176" s="7"/>
    </row>
    <row r="177" spans="1:18" x14ac:dyDescent="0.25">
      <c r="A177" t="str">
        <f t="shared" si="5"/>
        <v>43005606080</v>
      </c>
      <c r="B177" t="s">
        <v>115</v>
      </c>
      <c r="C177" t="s">
        <v>255</v>
      </c>
      <c r="D177" t="s">
        <v>256</v>
      </c>
      <c r="E177" t="s">
        <v>117</v>
      </c>
      <c r="F177" t="s">
        <v>170</v>
      </c>
      <c r="G177" s="1">
        <v>50</v>
      </c>
      <c r="H177" s="1"/>
      <c r="I177" s="1"/>
      <c r="J177" s="1"/>
      <c r="K177" s="1"/>
      <c r="O177" s="1">
        <f t="shared" si="4"/>
        <v>50</v>
      </c>
      <c r="P177" t="s">
        <v>524</v>
      </c>
      <c r="R177" s="7"/>
    </row>
    <row r="178" spans="1:18" x14ac:dyDescent="0.25">
      <c r="A178" t="str">
        <f t="shared" si="5"/>
        <v>43005606110</v>
      </c>
      <c r="B178" t="s">
        <v>115</v>
      </c>
      <c r="C178" t="s">
        <v>257</v>
      </c>
      <c r="D178" t="s">
        <v>258</v>
      </c>
      <c r="E178" t="s">
        <v>117</v>
      </c>
      <c r="F178" t="s">
        <v>170</v>
      </c>
      <c r="G178" s="1">
        <v>20275</v>
      </c>
      <c r="H178" s="1"/>
      <c r="I178" s="1"/>
      <c r="J178" s="1"/>
      <c r="K178" s="1"/>
      <c r="O178" s="1">
        <f t="shared" si="4"/>
        <v>20275</v>
      </c>
      <c r="P178" t="s">
        <v>525</v>
      </c>
      <c r="R178" s="7"/>
    </row>
    <row r="179" spans="1:18" x14ac:dyDescent="0.25">
      <c r="A179" t="str">
        <f t="shared" si="5"/>
        <v>43005606150</v>
      </c>
      <c r="B179" t="s">
        <v>115</v>
      </c>
      <c r="C179" t="s">
        <v>259</v>
      </c>
      <c r="D179" t="s">
        <v>260</v>
      </c>
      <c r="E179" t="s">
        <v>117</v>
      </c>
      <c r="F179" t="s">
        <v>170</v>
      </c>
      <c r="G179" s="1">
        <v>675</v>
      </c>
      <c r="H179" s="1"/>
      <c r="I179" s="1"/>
      <c r="J179" s="1"/>
      <c r="K179" s="1"/>
      <c r="O179" s="1">
        <f t="shared" si="4"/>
        <v>675</v>
      </c>
      <c r="P179" t="s">
        <v>525</v>
      </c>
      <c r="R179" s="7"/>
    </row>
    <row r="180" spans="1:18" x14ac:dyDescent="0.25">
      <c r="A180" t="str">
        <f t="shared" si="5"/>
        <v>43005608000</v>
      </c>
      <c r="B180" t="s">
        <v>115</v>
      </c>
      <c r="C180" t="s">
        <v>201</v>
      </c>
      <c r="D180" t="s">
        <v>202</v>
      </c>
      <c r="E180" t="s">
        <v>117</v>
      </c>
      <c r="F180" t="s">
        <v>170</v>
      </c>
      <c r="G180" s="1">
        <v>60467.090000000004</v>
      </c>
      <c r="H180" s="1"/>
      <c r="I180" s="1"/>
      <c r="J180" s="1"/>
      <c r="K180" s="1"/>
      <c r="L180" s="1">
        <f t="shared" ref="L180:L183" si="8">-G180</f>
        <v>-60467.090000000004</v>
      </c>
      <c r="O180" s="1">
        <f t="shared" si="4"/>
        <v>0</v>
      </c>
      <c r="P180" t="s">
        <v>449</v>
      </c>
      <c r="R180" s="7"/>
    </row>
    <row r="181" spans="1:18" x14ac:dyDescent="0.25">
      <c r="A181" t="str">
        <f t="shared" si="5"/>
        <v>43005608270</v>
      </c>
      <c r="B181" t="s">
        <v>115</v>
      </c>
      <c r="C181" t="s">
        <v>261</v>
      </c>
      <c r="D181" t="s">
        <v>262</v>
      </c>
      <c r="E181" t="s">
        <v>117</v>
      </c>
      <c r="F181" t="s">
        <v>170</v>
      </c>
      <c r="G181" s="1">
        <v>1275.0899999999999</v>
      </c>
      <c r="H181" s="1"/>
      <c r="I181" s="1"/>
      <c r="J181" s="1"/>
      <c r="K181" s="1"/>
      <c r="L181" s="1">
        <f t="shared" si="8"/>
        <v>-1275.0899999999999</v>
      </c>
      <c r="O181" s="1">
        <f t="shared" si="4"/>
        <v>0</v>
      </c>
      <c r="P181" t="s">
        <v>449</v>
      </c>
      <c r="R181" s="7"/>
    </row>
    <row r="182" spans="1:18" x14ac:dyDescent="0.25">
      <c r="A182" t="str">
        <f t="shared" si="5"/>
        <v>43005608280</v>
      </c>
      <c r="B182" t="s">
        <v>115</v>
      </c>
      <c r="C182" t="s">
        <v>203</v>
      </c>
      <c r="D182" t="s">
        <v>204</v>
      </c>
      <c r="E182" t="s">
        <v>117</v>
      </c>
      <c r="F182" t="s">
        <v>170</v>
      </c>
      <c r="G182" s="1">
        <v>-3096.52</v>
      </c>
      <c r="H182" s="1"/>
      <c r="I182" s="1"/>
      <c r="J182" s="1"/>
      <c r="K182" s="1"/>
      <c r="L182" s="1">
        <f t="shared" si="8"/>
        <v>3096.52</v>
      </c>
      <c r="O182" s="1">
        <f t="shared" si="4"/>
        <v>0</v>
      </c>
      <c r="P182" t="s">
        <v>449</v>
      </c>
      <c r="R182" s="7"/>
    </row>
    <row r="183" spans="1:18" x14ac:dyDescent="0.25">
      <c r="A183" t="str">
        <f t="shared" si="5"/>
        <v>43005608740</v>
      </c>
      <c r="B183" t="s">
        <v>115</v>
      </c>
      <c r="C183" t="s">
        <v>205</v>
      </c>
      <c r="D183" t="s">
        <v>206</v>
      </c>
      <c r="E183" t="s">
        <v>117</v>
      </c>
      <c r="F183" t="s">
        <v>170</v>
      </c>
      <c r="G183" s="1">
        <v>2211.5300000000002</v>
      </c>
      <c r="H183" s="1"/>
      <c r="I183" s="1"/>
      <c r="J183" s="1"/>
      <c r="K183" s="1"/>
      <c r="L183" s="1">
        <f t="shared" si="8"/>
        <v>-2211.5300000000002</v>
      </c>
      <c r="O183" s="1">
        <f t="shared" si="4"/>
        <v>0</v>
      </c>
      <c r="P183" t="s">
        <v>449</v>
      </c>
      <c r="R183" s="7"/>
    </row>
    <row r="184" spans="1:18" x14ac:dyDescent="0.25">
      <c r="A184" t="str">
        <f t="shared" si="5"/>
        <v>43005663145</v>
      </c>
      <c r="B184" t="s">
        <v>115</v>
      </c>
      <c r="C184" t="s">
        <v>263</v>
      </c>
      <c r="D184" t="s">
        <v>264</v>
      </c>
      <c r="E184" t="s">
        <v>117</v>
      </c>
      <c r="F184" t="s">
        <v>170</v>
      </c>
      <c r="G184" s="1">
        <v>850</v>
      </c>
      <c r="H184" s="1"/>
      <c r="I184" s="1"/>
      <c r="J184" s="1"/>
      <c r="K184" s="1"/>
      <c r="O184" s="1">
        <f t="shared" si="4"/>
        <v>850</v>
      </c>
      <c r="P184" t="s">
        <v>423</v>
      </c>
      <c r="R184" s="7"/>
    </row>
    <row r="185" spans="1:18" x14ac:dyDescent="0.25">
      <c r="A185" t="str">
        <f t="shared" si="5"/>
        <v>76300612510</v>
      </c>
      <c r="B185" t="s">
        <v>121</v>
      </c>
      <c r="C185" t="s">
        <v>265</v>
      </c>
      <c r="D185" t="s">
        <v>266</v>
      </c>
      <c r="E185" t="s">
        <v>123</v>
      </c>
      <c r="F185" t="s">
        <v>170</v>
      </c>
      <c r="G185" s="1">
        <v>24103.07</v>
      </c>
      <c r="H185" s="1"/>
      <c r="I185" s="1"/>
      <c r="J185" s="1"/>
      <c r="K185" s="1"/>
      <c r="O185" s="1">
        <f t="shared" si="4"/>
        <v>24103.07</v>
      </c>
      <c r="P185" t="s">
        <v>454</v>
      </c>
      <c r="R185" s="7"/>
    </row>
    <row r="186" spans="1:18" x14ac:dyDescent="0.25">
      <c r="A186" t="str">
        <f t="shared" si="5"/>
        <v>76300614430</v>
      </c>
      <c r="B186" t="s">
        <v>121</v>
      </c>
      <c r="C186" t="s">
        <v>267</v>
      </c>
      <c r="D186" t="s">
        <v>268</v>
      </c>
      <c r="E186" t="s">
        <v>123</v>
      </c>
      <c r="F186" t="s">
        <v>170</v>
      </c>
      <c r="G186" s="1">
        <v>65</v>
      </c>
      <c r="H186" s="1"/>
      <c r="I186" s="1"/>
      <c r="J186" s="1"/>
      <c r="K186" s="1"/>
      <c r="O186" s="1">
        <f t="shared" si="4"/>
        <v>65</v>
      </c>
      <c r="P186" t="s">
        <v>455</v>
      </c>
      <c r="R186" s="7"/>
    </row>
    <row r="187" spans="1:18" x14ac:dyDescent="0.25">
      <c r="A187" t="str">
        <f t="shared" si="5"/>
        <v>76300626030</v>
      </c>
      <c r="B187" t="s">
        <v>121</v>
      </c>
      <c r="C187" t="s">
        <v>269</v>
      </c>
      <c r="D187" t="s">
        <v>270</v>
      </c>
      <c r="E187" t="s">
        <v>123</v>
      </c>
      <c r="F187" t="s">
        <v>170</v>
      </c>
      <c r="G187" s="1">
        <v>80157.45</v>
      </c>
      <c r="H187" s="1"/>
      <c r="I187" s="1"/>
      <c r="J187" s="1"/>
      <c r="K187" s="1"/>
      <c r="O187" s="1">
        <f t="shared" si="4"/>
        <v>80157.45</v>
      </c>
      <c r="P187" t="s">
        <v>456</v>
      </c>
      <c r="R187" s="7"/>
    </row>
    <row r="188" spans="1:18" x14ac:dyDescent="0.25">
      <c r="A188" t="str">
        <f t="shared" si="5"/>
        <v>76500626080</v>
      </c>
      <c r="B188" t="s">
        <v>51</v>
      </c>
      <c r="C188" t="s">
        <v>271</v>
      </c>
      <c r="D188" t="s">
        <v>272</v>
      </c>
      <c r="E188" t="s">
        <v>52</v>
      </c>
      <c r="F188" t="s">
        <v>170</v>
      </c>
      <c r="G188" s="1">
        <v>32512</v>
      </c>
      <c r="H188" s="1"/>
      <c r="I188" s="1"/>
      <c r="J188" s="1"/>
      <c r="K188" s="1"/>
      <c r="O188" s="1">
        <f t="shared" si="4"/>
        <v>32512</v>
      </c>
      <c r="P188" t="s">
        <v>457</v>
      </c>
      <c r="R188" s="7"/>
    </row>
    <row r="189" spans="1:18" x14ac:dyDescent="0.25">
      <c r="A189" t="str">
        <f t="shared" si="5"/>
        <v>76500640050</v>
      </c>
      <c r="B189" t="s">
        <v>51</v>
      </c>
      <c r="C189" t="s">
        <v>207</v>
      </c>
      <c r="D189" t="s">
        <v>208</v>
      </c>
      <c r="E189" t="s">
        <v>52</v>
      </c>
      <c r="F189" t="s">
        <v>170</v>
      </c>
      <c r="G189" s="1">
        <v>1636.44</v>
      </c>
      <c r="H189" s="1"/>
      <c r="I189" s="1"/>
      <c r="J189" s="1"/>
      <c r="K189" s="1"/>
      <c r="O189" s="1">
        <f t="shared" si="4"/>
        <v>1636.44</v>
      </c>
      <c r="P189" t="s">
        <v>420</v>
      </c>
      <c r="R189" s="7"/>
    </row>
    <row r="190" spans="1:18" x14ac:dyDescent="0.25">
      <c r="A190" t="str">
        <f t="shared" si="5"/>
        <v>76500650300</v>
      </c>
      <c r="B190" t="s">
        <v>51</v>
      </c>
      <c r="C190" t="s">
        <v>273</v>
      </c>
      <c r="D190" t="s">
        <v>274</v>
      </c>
      <c r="E190" t="s">
        <v>52</v>
      </c>
      <c r="F190" t="s">
        <v>170</v>
      </c>
      <c r="G190" s="1">
        <v>584</v>
      </c>
      <c r="H190" s="1"/>
      <c r="I190" s="1"/>
      <c r="J190" s="1"/>
      <c r="K190" s="1"/>
      <c r="O190" s="1">
        <f t="shared" si="4"/>
        <v>584</v>
      </c>
      <c r="P190" t="s">
        <v>458</v>
      </c>
      <c r="R190" s="7"/>
    </row>
    <row r="191" spans="1:18" x14ac:dyDescent="0.25">
      <c r="A191" t="str">
        <f t="shared" si="5"/>
        <v>76900614430</v>
      </c>
      <c r="B191" t="s">
        <v>53</v>
      </c>
      <c r="C191" t="s">
        <v>267</v>
      </c>
      <c r="D191" t="s">
        <v>268</v>
      </c>
      <c r="E191" t="s">
        <v>54</v>
      </c>
      <c r="F191" t="s">
        <v>170</v>
      </c>
      <c r="G191" s="1">
        <v>582.48</v>
      </c>
      <c r="H191" s="1"/>
      <c r="I191" s="1"/>
      <c r="J191" s="1"/>
      <c r="K191" s="1"/>
      <c r="O191" s="1">
        <f t="shared" si="4"/>
        <v>582.48</v>
      </c>
      <c r="P191" t="s">
        <v>455</v>
      </c>
      <c r="R191" s="7"/>
    </row>
    <row r="192" spans="1:18" x14ac:dyDescent="0.25">
      <c r="A192" t="str">
        <f t="shared" si="5"/>
        <v>76900614440</v>
      </c>
      <c r="B192" t="s">
        <v>53</v>
      </c>
      <c r="C192" t="s">
        <v>275</v>
      </c>
      <c r="D192" t="s">
        <v>276</v>
      </c>
      <c r="E192" t="s">
        <v>54</v>
      </c>
      <c r="F192" t="s">
        <v>170</v>
      </c>
      <c r="G192" s="1">
        <v>13302.09</v>
      </c>
      <c r="H192" s="1"/>
      <c r="I192" s="1"/>
      <c r="J192" s="1"/>
      <c r="K192" s="1"/>
      <c r="O192" s="1">
        <f t="shared" si="4"/>
        <v>13302.09</v>
      </c>
      <c r="P192" t="s">
        <v>419</v>
      </c>
      <c r="R192" s="7"/>
    </row>
    <row r="193" spans="1:18" x14ac:dyDescent="0.25">
      <c r="A193" t="str">
        <f t="shared" si="5"/>
        <v>76900614450</v>
      </c>
      <c r="B193" t="s">
        <v>53</v>
      </c>
      <c r="C193" t="s">
        <v>277</v>
      </c>
      <c r="D193" t="s">
        <v>278</v>
      </c>
      <c r="E193" t="s">
        <v>54</v>
      </c>
      <c r="F193" t="s">
        <v>170</v>
      </c>
      <c r="G193" s="1">
        <v>17508.41</v>
      </c>
      <c r="H193" s="1"/>
      <c r="I193" s="1"/>
      <c r="J193" s="1"/>
      <c r="K193" s="1"/>
      <c r="O193" s="1">
        <f t="shared" si="4"/>
        <v>17508.41</v>
      </c>
      <c r="P193" t="s">
        <v>419</v>
      </c>
      <c r="R193" s="7"/>
    </row>
    <row r="194" spans="1:18" x14ac:dyDescent="0.25">
      <c r="A194" t="str">
        <f t="shared" si="5"/>
        <v>76900640000</v>
      </c>
      <c r="B194" t="s">
        <v>53</v>
      </c>
      <c r="C194" t="s">
        <v>279</v>
      </c>
      <c r="D194" t="s">
        <v>280</v>
      </c>
      <c r="E194" t="s">
        <v>54</v>
      </c>
      <c r="F194" t="s">
        <v>170</v>
      </c>
      <c r="G194" s="1">
        <v>335</v>
      </c>
      <c r="H194" s="1"/>
      <c r="I194" s="1"/>
      <c r="J194" s="1"/>
      <c r="K194" s="1"/>
      <c r="O194" s="1">
        <f t="shared" si="4"/>
        <v>335</v>
      </c>
      <c r="P194" t="s">
        <v>420</v>
      </c>
      <c r="R194" s="7"/>
    </row>
    <row r="195" spans="1:18" x14ac:dyDescent="0.25">
      <c r="A195" t="str">
        <f t="shared" si="5"/>
        <v>76900640010</v>
      </c>
      <c r="B195" t="s">
        <v>53</v>
      </c>
      <c r="C195" t="s">
        <v>281</v>
      </c>
      <c r="D195" t="s">
        <v>282</v>
      </c>
      <c r="E195" t="s">
        <v>54</v>
      </c>
      <c r="F195" t="s">
        <v>170</v>
      </c>
      <c r="G195" s="1">
        <v>12965.83</v>
      </c>
      <c r="H195" s="1"/>
      <c r="I195" s="1"/>
      <c r="J195" s="1"/>
      <c r="K195" s="1"/>
      <c r="O195" s="1">
        <f t="shared" si="4"/>
        <v>12965.83</v>
      </c>
      <c r="P195" t="s">
        <v>420</v>
      </c>
      <c r="R195" s="7"/>
    </row>
    <row r="196" spans="1:18" x14ac:dyDescent="0.25">
      <c r="A196" t="str">
        <f t="shared" si="5"/>
        <v>76900650030</v>
      </c>
      <c r="B196" t="s">
        <v>53</v>
      </c>
      <c r="C196" t="s">
        <v>283</v>
      </c>
      <c r="D196" t="s">
        <v>284</v>
      </c>
      <c r="E196" t="s">
        <v>54</v>
      </c>
      <c r="F196" t="s">
        <v>170</v>
      </c>
      <c r="G196" s="1">
        <v>20798.12</v>
      </c>
      <c r="H196" s="1"/>
      <c r="I196" s="1"/>
      <c r="J196" s="1"/>
      <c r="K196" s="1"/>
      <c r="O196" s="1">
        <f t="shared" si="4"/>
        <v>20798.12</v>
      </c>
      <c r="P196" t="s">
        <v>458</v>
      </c>
      <c r="R196" s="7"/>
    </row>
    <row r="197" spans="1:18" x14ac:dyDescent="0.25">
      <c r="A197" t="str">
        <f t="shared" si="5"/>
        <v>76900650050</v>
      </c>
      <c r="B197" t="s">
        <v>53</v>
      </c>
      <c r="C197" t="s">
        <v>285</v>
      </c>
      <c r="D197" t="s">
        <v>286</v>
      </c>
      <c r="E197" t="s">
        <v>54</v>
      </c>
      <c r="F197" t="s">
        <v>170</v>
      </c>
      <c r="G197" s="1">
        <v>7313.03</v>
      </c>
      <c r="H197" s="1"/>
      <c r="I197" s="1"/>
      <c r="J197" s="1"/>
      <c r="K197" s="1"/>
      <c r="O197" s="1">
        <f t="shared" si="4"/>
        <v>7313.03</v>
      </c>
      <c r="P197" t="s">
        <v>459</v>
      </c>
      <c r="R197" s="7"/>
    </row>
    <row r="198" spans="1:18" x14ac:dyDescent="0.25">
      <c r="A198" t="str">
        <f t="shared" si="5"/>
        <v>76900650060</v>
      </c>
      <c r="B198" t="s">
        <v>53</v>
      </c>
      <c r="C198" t="s">
        <v>287</v>
      </c>
      <c r="D198" t="s">
        <v>288</v>
      </c>
      <c r="E198" t="s">
        <v>54</v>
      </c>
      <c r="F198" t="s">
        <v>170</v>
      </c>
      <c r="G198" s="1">
        <v>4246.5</v>
      </c>
      <c r="H198" s="1"/>
      <c r="I198" s="1"/>
      <c r="J198" s="1"/>
      <c r="K198" s="1"/>
      <c r="O198" s="1">
        <f t="shared" si="4"/>
        <v>4246.5</v>
      </c>
      <c r="P198" t="s">
        <v>459</v>
      </c>
      <c r="R198" s="7"/>
    </row>
    <row r="199" spans="1:18" x14ac:dyDescent="0.25">
      <c r="A199" t="str">
        <f t="shared" si="5"/>
        <v>76900650100</v>
      </c>
      <c r="B199" t="s">
        <v>53</v>
      </c>
      <c r="C199" t="s">
        <v>289</v>
      </c>
      <c r="D199" t="s">
        <v>290</v>
      </c>
      <c r="E199" t="s">
        <v>54</v>
      </c>
      <c r="F199" t="s">
        <v>170</v>
      </c>
      <c r="G199" s="1">
        <v>3075.28</v>
      </c>
      <c r="H199" s="1"/>
      <c r="I199" s="1"/>
      <c r="J199" s="1"/>
      <c r="K199" s="1"/>
      <c r="O199" s="1">
        <f t="shared" ref="O199:O262" si="9">SUM(G199:N199)</f>
        <v>3075.28</v>
      </c>
      <c r="P199" t="s">
        <v>460</v>
      </c>
      <c r="R199" s="7"/>
    </row>
    <row r="200" spans="1:18" x14ac:dyDescent="0.25">
      <c r="A200" t="str">
        <f t="shared" ref="A200:A263" si="10">CONCATENATE(B200,C200)</f>
        <v>76900650300</v>
      </c>
      <c r="B200" t="s">
        <v>53</v>
      </c>
      <c r="C200" t="s">
        <v>273</v>
      </c>
      <c r="D200" t="s">
        <v>274</v>
      </c>
      <c r="E200" t="s">
        <v>54</v>
      </c>
      <c r="F200" t="s">
        <v>170</v>
      </c>
      <c r="G200" s="1">
        <v>38638.78</v>
      </c>
      <c r="H200" s="1"/>
      <c r="I200" s="1"/>
      <c r="J200" s="1"/>
      <c r="K200" s="1"/>
      <c r="O200" s="1">
        <f t="shared" si="9"/>
        <v>38638.78</v>
      </c>
      <c r="P200" t="s">
        <v>458</v>
      </c>
      <c r="R200" s="7"/>
    </row>
    <row r="201" spans="1:18" x14ac:dyDescent="0.25">
      <c r="A201" t="str">
        <f t="shared" si="10"/>
        <v>76900650400</v>
      </c>
      <c r="B201" t="s">
        <v>53</v>
      </c>
      <c r="C201" t="s">
        <v>291</v>
      </c>
      <c r="D201" t="s">
        <v>292</v>
      </c>
      <c r="E201" t="s">
        <v>54</v>
      </c>
      <c r="F201" t="s">
        <v>170</v>
      </c>
      <c r="G201" s="1">
        <v>58648.61</v>
      </c>
      <c r="H201" s="1"/>
      <c r="I201" s="1"/>
      <c r="J201" s="1"/>
      <c r="K201" s="1"/>
      <c r="O201" s="1">
        <f t="shared" si="9"/>
        <v>58648.61</v>
      </c>
      <c r="P201" t="s">
        <v>461</v>
      </c>
      <c r="R201" s="7"/>
    </row>
    <row r="202" spans="1:18" x14ac:dyDescent="0.25">
      <c r="A202" t="str">
        <f t="shared" si="10"/>
        <v>76900650440</v>
      </c>
      <c r="B202" t="s">
        <v>53</v>
      </c>
      <c r="C202" t="s">
        <v>293</v>
      </c>
      <c r="D202" t="s">
        <v>294</v>
      </c>
      <c r="E202" t="s">
        <v>54</v>
      </c>
      <c r="F202" t="s">
        <v>170</v>
      </c>
      <c r="G202" s="1">
        <v>6684.58</v>
      </c>
      <c r="H202" s="1"/>
      <c r="I202" s="1"/>
      <c r="J202" s="1"/>
      <c r="K202" s="1"/>
      <c r="O202" s="1">
        <f t="shared" si="9"/>
        <v>6684.58</v>
      </c>
      <c r="P202" t="s">
        <v>450</v>
      </c>
      <c r="R202" s="7"/>
    </row>
    <row r="203" spans="1:18" x14ac:dyDescent="0.25">
      <c r="A203" t="str">
        <f t="shared" si="10"/>
        <v>76900650470</v>
      </c>
      <c r="B203" t="s">
        <v>53</v>
      </c>
      <c r="C203" t="s">
        <v>295</v>
      </c>
      <c r="D203" t="s">
        <v>296</v>
      </c>
      <c r="E203" t="s">
        <v>54</v>
      </c>
      <c r="F203" t="s">
        <v>170</v>
      </c>
      <c r="G203" s="1">
        <v>23063.34</v>
      </c>
      <c r="H203" s="1"/>
      <c r="I203" s="1"/>
      <c r="J203" s="1"/>
      <c r="K203" s="1"/>
      <c r="O203" s="1">
        <f t="shared" si="9"/>
        <v>23063.34</v>
      </c>
      <c r="P203" t="s">
        <v>461</v>
      </c>
      <c r="R203" s="7"/>
    </row>
    <row r="204" spans="1:18" x14ac:dyDescent="0.25">
      <c r="A204" t="str">
        <f t="shared" si="10"/>
        <v>76900650500</v>
      </c>
      <c r="B204" t="s">
        <v>53</v>
      </c>
      <c r="C204" t="s">
        <v>297</v>
      </c>
      <c r="D204" t="s">
        <v>298</v>
      </c>
      <c r="E204" t="s">
        <v>54</v>
      </c>
      <c r="F204" t="s">
        <v>170</v>
      </c>
      <c r="G204" s="1">
        <v>11071.52</v>
      </c>
      <c r="H204" s="1"/>
      <c r="I204" s="1"/>
      <c r="J204" s="1"/>
      <c r="K204" s="1"/>
      <c r="O204" s="1">
        <f t="shared" si="9"/>
        <v>11071.52</v>
      </c>
      <c r="P204" t="s">
        <v>461</v>
      </c>
      <c r="R204" s="7"/>
    </row>
    <row r="205" spans="1:18" x14ac:dyDescent="0.25">
      <c r="A205" t="str">
        <f t="shared" si="10"/>
        <v>76900650510</v>
      </c>
      <c r="B205" t="s">
        <v>53</v>
      </c>
      <c r="C205" t="s">
        <v>299</v>
      </c>
      <c r="D205" t="s">
        <v>300</v>
      </c>
      <c r="E205" t="s">
        <v>54</v>
      </c>
      <c r="F205" t="s">
        <v>170</v>
      </c>
      <c r="G205" s="1">
        <v>7682.6500000000005</v>
      </c>
      <c r="H205" s="1"/>
      <c r="I205" s="1"/>
      <c r="J205" s="1"/>
      <c r="K205" s="1"/>
      <c r="O205" s="1">
        <f t="shared" si="9"/>
        <v>7682.6500000000005</v>
      </c>
      <c r="P205" t="s">
        <v>459</v>
      </c>
      <c r="R205" s="7"/>
    </row>
    <row r="206" spans="1:18" x14ac:dyDescent="0.25">
      <c r="A206" t="str">
        <f t="shared" si="10"/>
        <v>76900650700</v>
      </c>
      <c r="B206" t="s">
        <v>53</v>
      </c>
      <c r="C206" t="s">
        <v>301</v>
      </c>
      <c r="D206" t="s">
        <v>302</v>
      </c>
      <c r="E206" t="s">
        <v>54</v>
      </c>
      <c r="F206" t="s">
        <v>170</v>
      </c>
      <c r="G206" s="1">
        <v>7498.2</v>
      </c>
      <c r="H206" s="1"/>
      <c r="I206" s="1"/>
      <c r="J206" s="1"/>
      <c r="K206" s="1"/>
      <c r="O206" s="1">
        <f t="shared" si="9"/>
        <v>7498.2</v>
      </c>
      <c r="P206" t="s">
        <v>419</v>
      </c>
      <c r="R206" s="7"/>
    </row>
    <row r="207" spans="1:18" x14ac:dyDescent="0.25">
      <c r="A207" t="str">
        <f t="shared" si="10"/>
        <v>78700600100</v>
      </c>
      <c r="B207" t="s">
        <v>126</v>
      </c>
      <c r="C207" t="s">
        <v>303</v>
      </c>
      <c r="D207" t="s">
        <v>304</v>
      </c>
      <c r="E207" t="s">
        <v>128</v>
      </c>
      <c r="F207" t="s">
        <v>170</v>
      </c>
      <c r="G207" s="1">
        <v>7933.47</v>
      </c>
      <c r="H207" s="1"/>
      <c r="I207" s="1"/>
      <c r="J207" s="1"/>
      <c r="K207" s="1">
        <v>-40402.639999999999</v>
      </c>
      <c r="O207" s="1">
        <f t="shared" si="9"/>
        <v>-32469.17</v>
      </c>
      <c r="P207" t="s">
        <v>530</v>
      </c>
      <c r="R207" s="7"/>
    </row>
    <row r="208" spans="1:18" x14ac:dyDescent="0.25">
      <c r="A208" t="str">
        <f t="shared" si="10"/>
        <v>78700600630</v>
      </c>
      <c r="B208" t="s">
        <v>126</v>
      </c>
      <c r="C208" t="s">
        <v>171</v>
      </c>
      <c r="D208" t="s">
        <v>172</v>
      </c>
      <c r="E208" t="s">
        <v>128</v>
      </c>
      <c r="F208" t="s">
        <v>170</v>
      </c>
      <c r="G208" s="1">
        <v>104413.28</v>
      </c>
      <c r="H208" s="1"/>
      <c r="I208" s="1"/>
      <c r="J208" s="1"/>
      <c r="K208" s="1"/>
      <c r="O208" s="1">
        <f t="shared" si="9"/>
        <v>104413.28</v>
      </c>
      <c r="P208" t="s">
        <v>530</v>
      </c>
      <c r="R208" s="7"/>
    </row>
    <row r="209" spans="1:18" x14ac:dyDescent="0.25">
      <c r="A209" t="str">
        <f t="shared" si="10"/>
        <v>78700601110</v>
      </c>
      <c r="B209" t="s">
        <v>126</v>
      </c>
      <c r="C209" t="s">
        <v>175</v>
      </c>
      <c r="D209" t="s">
        <v>176</v>
      </c>
      <c r="E209" t="s">
        <v>128</v>
      </c>
      <c r="F209" t="s">
        <v>170</v>
      </c>
      <c r="G209" s="1">
        <v>1620.02</v>
      </c>
      <c r="H209" s="1"/>
      <c r="I209" s="1"/>
      <c r="J209" s="1"/>
      <c r="K209" s="1"/>
      <c r="O209" s="1">
        <f t="shared" si="9"/>
        <v>1620.02</v>
      </c>
      <c r="P209" t="s">
        <v>530</v>
      </c>
      <c r="R209" s="7"/>
    </row>
    <row r="210" spans="1:18" x14ac:dyDescent="0.25">
      <c r="A210" t="str">
        <f t="shared" si="10"/>
        <v>78700603100</v>
      </c>
      <c r="B210" t="s">
        <v>126</v>
      </c>
      <c r="C210" t="s">
        <v>305</v>
      </c>
      <c r="D210" t="s">
        <v>306</v>
      </c>
      <c r="E210" t="s">
        <v>128</v>
      </c>
      <c r="F210" t="s">
        <v>170</v>
      </c>
      <c r="G210" s="1">
        <v>149.75</v>
      </c>
      <c r="H210" s="1"/>
      <c r="I210" s="1"/>
      <c r="J210" s="1"/>
      <c r="K210" s="1"/>
      <c r="O210" s="1">
        <f t="shared" si="9"/>
        <v>149.75</v>
      </c>
      <c r="P210" t="s">
        <v>530</v>
      </c>
      <c r="R210" s="7"/>
    </row>
    <row r="211" spans="1:18" x14ac:dyDescent="0.25">
      <c r="A211" t="str">
        <f t="shared" si="10"/>
        <v>78700603130</v>
      </c>
      <c r="B211" t="s">
        <v>126</v>
      </c>
      <c r="C211" t="s">
        <v>185</v>
      </c>
      <c r="D211" t="s">
        <v>186</v>
      </c>
      <c r="E211" t="s">
        <v>128</v>
      </c>
      <c r="F211" t="s">
        <v>170</v>
      </c>
      <c r="G211" s="1">
        <v>5.5600000000000005</v>
      </c>
      <c r="H211" s="1"/>
      <c r="I211" s="1"/>
      <c r="J211" s="1"/>
      <c r="K211" s="1"/>
      <c r="O211" s="1">
        <f t="shared" si="9"/>
        <v>5.5600000000000005</v>
      </c>
      <c r="P211" t="s">
        <v>530</v>
      </c>
      <c r="R211" s="7"/>
    </row>
    <row r="212" spans="1:18" x14ac:dyDescent="0.25">
      <c r="A212" t="str">
        <f t="shared" si="10"/>
        <v>78700605630</v>
      </c>
      <c r="B212" t="s">
        <v>126</v>
      </c>
      <c r="C212" t="s">
        <v>191</v>
      </c>
      <c r="D212" t="s">
        <v>192</v>
      </c>
      <c r="E212" t="s">
        <v>128</v>
      </c>
      <c r="F212" t="s">
        <v>170</v>
      </c>
      <c r="G212" s="1">
        <v>8071.95</v>
      </c>
      <c r="H212" s="1"/>
      <c r="I212" s="1"/>
      <c r="J212" s="1"/>
      <c r="K212" s="1"/>
      <c r="O212" s="1">
        <f t="shared" si="9"/>
        <v>8071.95</v>
      </c>
      <c r="P212" t="s">
        <v>530</v>
      </c>
      <c r="R212" s="7"/>
    </row>
    <row r="213" spans="1:18" x14ac:dyDescent="0.25">
      <c r="A213" t="str">
        <f t="shared" si="10"/>
        <v>78700605670</v>
      </c>
      <c r="B213" t="s">
        <v>126</v>
      </c>
      <c r="C213" t="s">
        <v>195</v>
      </c>
      <c r="D213" t="s">
        <v>196</v>
      </c>
      <c r="E213" t="s">
        <v>128</v>
      </c>
      <c r="F213" t="s">
        <v>170</v>
      </c>
      <c r="G213" s="1">
        <v>429.22</v>
      </c>
      <c r="H213" s="1"/>
      <c r="I213" s="1"/>
      <c r="J213" s="1"/>
      <c r="K213" s="1"/>
      <c r="O213" s="1">
        <f t="shared" si="9"/>
        <v>429.22</v>
      </c>
      <c r="P213" t="s">
        <v>530</v>
      </c>
      <c r="R213" s="7"/>
    </row>
    <row r="214" spans="1:18" x14ac:dyDescent="0.25">
      <c r="A214" t="str">
        <f t="shared" si="10"/>
        <v>78700606130</v>
      </c>
      <c r="B214" t="s">
        <v>126</v>
      </c>
      <c r="C214" t="s">
        <v>197</v>
      </c>
      <c r="D214" t="s">
        <v>198</v>
      </c>
      <c r="E214" t="s">
        <v>128</v>
      </c>
      <c r="F214" t="s">
        <v>170</v>
      </c>
      <c r="G214" s="1">
        <v>71.81</v>
      </c>
      <c r="H214" s="1"/>
      <c r="I214" s="1"/>
      <c r="J214" s="1"/>
      <c r="K214" s="1"/>
      <c r="O214" s="1">
        <f t="shared" si="9"/>
        <v>71.81</v>
      </c>
      <c r="P214" t="s">
        <v>530</v>
      </c>
      <c r="R214" s="7"/>
    </row>
    <row r="215" spans="1:18" x14ac:dyDescent="0.25">
      <c r="A215" t="str">
        <f t="shared" si="10"/>
        <v>78700608000</v>
      </c>
      <c r="B215" t="s">
        <v>126</v>
      </c>
      <c r="C215" t="s">
        <v>201</v>
      </c>
      <c r="D215" t="s">
        <v>202</v>
      </c>
      <c r="E215" t="s">
        <v>128</v>
      </c>
      <c r="F215" t="s">
        <v>170</v>
      </c>
      <c r="G215" s="1">
        <v>9233.06</v>
      </c>
      <c r="H215" s="1"/>
      <c r="I215" s="1"/>
      <c r="J215" s="1"/>
      <c r="K215" s="1"/>
      <c r="L215" s="1">
        <f t="shared" ref="L215:L217" si="11">-G215</f>
        <v>-9233.06</v>
      </c>
      <c r="O215" s="1">
        <f t="shared" si="9"/>
        <v>0</v>
      </c>
      <c r="P215" t="s">
        <v>449</v>
      </c>
      <c r="R215" s="7"/>
    </row>
    <row r="216" spans="1:18" x14ac:dyDescent="0.25">
      <c r="A216" t="str">
        <f t="shared" si="10"/>
        <v>78700608280</v>
      </c>
      <c r="B216" t="s">
        <v>126</v>
      </c>
      <c r="C216" t="s">
        <v>203</v>
      </c>
      <c r="D216" t="s">
        <v>204</v>
      </c>
      <c r="E216" t="s">
        <v>128</v>
      </c>
      <c r="F216" t="s">
        <v>170</v>
      </c>
      <c r="G216" s="1">
        <v>-389.04</v>
      </c>
      <c r="H216" s="1"/>
      <c r="I216" s="1"/>
      <c r="J216" s="1"/>
      <c r="K216" s="1"/>
      <c r="L216" s="1">
        <f t="shared" si="11"/>
        <v>389.04</v>
      </c>
      <c r="O216" s="1">
        <f t="shared" si="9"/>
        <v>0</v>
      </c>
      <c r="P216" t="s">
        <v>449</v>
      </c>
      <c r="R216" s="7"/>
    </row>
    <row r="217" spans="1:18" x14ac:dyDescent="0.25">
      <c r="A217" t="str">
        <f t="shared" si="10"/>
        <v>78700608740</v>
      </c>
      <c r="B217" t="s">
        <v>126</v>
      </c>
      <c r="C217" t="s">
        <v>205</v>
      </c>
      <c r="D217" t="s">
        <v>206</v>
      </c>
      <c r="E217" t="s">
        <v>128</v>
      </c>
      <c r="F217" t="s">
        <v>170</v>
      </c>
      <c r="G217" s="1">
        <v>195.04</v>
      </c>
      <c r="H217" s="1"/>
      <c r="I217" s="1"/>
      <c r="J217" s="1"/>
      <c r="K217" s="1"/>
      <c r="L217" s="1">
        <f t="shared" si="11"/>
        <v>-195.04</v>
      </c>
      <c r="O217" s="1">
        <f t="shared" si="9"/>
        <v>0</v>
      </c>
      <c r="P217" t="s">
        <v>449</v>
      </c>
      <c r="R217" s="7"/>
    </row>
    <row r="218" spans="1:18" x14ac:dyDescent="0.25">
      <c r="A218" t="str">
        <f t="shared" si="10"/>
        <v>78700626220</v>
      </c>
      <c r="B218" t="s">
        <v>126</v>
      </c>
      <c r="C218" t="s">
        <v>307</v>
      </c>
      <c r="D218" s="6" t="s">
        <v>308</v>
      </c>
      <c r="E218" t="s">
        <v>128</v>
      </c>
      <c r="F218" t="s">
        <v>170</v>
      </c>
      <c r="G218" s="1">
        <v>5102.5</v>
      </c>
      <c r="H218" s="1"/>
      <c r="I218" s="1"/>
      <c r="J218" s="1"/>
      <c r="K218" s="1"/>
      <c r="O218" s="1">
        <f t="shared" si="9"/>
        <v>5102.5</v>
      </c>
      <c r="P218" t="s">
        <v>462</v>
      </c>
      <c r="R218" s="7"/>
    </row>
    <row r="219" spans="1:18" x14ac:dyDescent="0.25">
      <c r="A219" t="str">
        <f t="shared" si="10"/>
        <v>78700626490</v>
      </c>
      <c r="B219" t="s">
        <v>126</v>
      </c>
      <c r="C219" t="s">
        <v>225</v>
      </c>
      <c r="D219" t="s">
        <v>226</v>
      </c>
      <c r="E219" t="s">
        <v>128</v>
      </c>
      <c r="F219" t="s">
        <v>170</v>
      </c>
      <c r="G219" s="1">
        <v>8875</v>
      </c>
      <c r="H219" s="1"/>
      <c r="I219" s="1"/>
      <c r="J219" s="1"/>
      <c r="K219" s="1"/>
      <c r="O219" s="1">
        <f t="shared" si="9"/>
        <v>8875</v>
      </c>
      <c r="P219" t="s">
        <v>452</v>
      </c>
      <c r="R219" s="7"/>
    </row>
    <row r="220" spans="1:18" x14ac:dyDescent="0.25">
      <c r="A220" t="str">
        <f t="shared" si="10"/>
        <v>78700672000</v>
      </c>
      <c r="B220" t="s">
        <v>126</v>
      </c>
      <c r="C220" t="s">
        <v>215</v>
      </c>
      <c r="D220" t="s">
        <v>216</v>
      </c>
      <c r="E220" t="s">
        <v>128</v>
      </c>
      <c r="F220" t="s">
        <v>170</v>
      </c>
      <c r="G220" s="1">
        <v>125.60000000000001</v>
      </c>
      <c r="H220" s="1"/>
      <c r="I220" s="1"/>
      <c r="J220" s="1"/>
      <c r="K220" s="1"/>
      <c r="O220" s="1">
        <f t="shared" si="9"/>
        <v>125.60000000000001</v>
      </c>
      <c r="P220" t="s">
        <v>422</v>
      </c>
      <c r="R220" s="7"/>
    </row>
    <row r="221" spans="1:18" x14ac:dyDescent="0.25">
      <c r="A221" t="str">
        <f t="shared" si="10"/>
        <v>80000600030</v>
      </c>
      <c r="B221" t="s">
        <v>57</v>
      </c>
      <c r="C221" t="s">
        <v>168</v>
      </c>
      <c r="D221" t="s">
        <v>169</v>
      </c>
      <c r="E221" t="s">
        <v>58</v>
      </c>
      <c r="F221" t="s">
        <v>170</v>
      </c>
      <c r="G221" s="1">
        <v>765.23</v>
      </c>
      <c r="H221" s="1"/>
      <c r="I221" s="1"/>
      <c r="J221" s="1"/>
      <c r="K221" s="1"/>
      <c r="O221" s="1">
        <f t="shared" si="9"/>
        <v>765.23</v>
      </c>
      <c r="P221" t="s">
        <v>523</v>
      </c>
      <c r="R221" s="7"/>
    </row>
    <row r="222" spans="1:18" x14ac:dyDescent="0.25">
      <c r="A222" t="str">
        <f t="shared" si="10"/>
        <v>80000600110</v>
      </c>
      <c r="B222" t="s">
        <v>57</v>
      </c>
      <c r="C222" t="s">
        <v>231</v>
      </c>
      <c r="D222" t="s">
        <v>232</v>
      </c>
      <c r="E222" t="s">
        <v>58</v>
      </c>
      <c r="F222" t="s">
        <v>170</v>
      </c>
      <c r="G222" s="1">
        <v>142.76</v>
      </c>
      <c r="H222" s="1"/>
      <c r="I222" s="1"/>
      <c r="J222" s="1"/>
      <c r="K222" s="1"/>
      <c r="O222" s="1">
        <f t="shared" si="9"/>
        <v>142.76</v>
      </c>
      <c r="P222" t="s">
        <v>525</v>
      </c>
      <c r="R222" s="7"/>
    </row>
    <row r="223" spans="1:18" x14ac:dyDescent="0.25">
      <c r="A223" t="str">
        <f t="shared" si="10"/>
        <v>80000600620</v>
      </c>
      <c r="B223" t="s">
        <v>57</v>
      </c>
      <c r="C223" t="s">
        <v>309</v>
      </c>
      <c r="D223" t="s">
        <v>310</v>
      </c>
      <c r="E223" t="s">
        <v>58</v>
      </c>
      <c r="F223" t="s">
        <v>170</v>
      </c>
      <c r="G223" s="1">
        <v>131224.91</v>
      </c>
      <c r="H223" s="1"/>
      <c r="I223" s="1"/>
      <c r="J223" s="1"/>
      <c r="K223" s="1">
        <v>168</v>
      </c>
      <c r="O223" s="1">
        <f t="shared" si="9"/>
        <v>131392.91</v>
      </c>
      <c r="P223" t="s">
        <v>526</v>
      </c>
      <c r="R223" s="7"/>
    </row>
    <row r="224" spans="1:18" x14ac:dyDescent="0.25">
      <c r="A224" t="str">
        <f t="shared" si="10"/>
        <v>80000600630</v>
      </c>
      <c r="B224" t="s">
        <v>57</v>
      </c>
      <c r="C224" t="s">
        <v>171</v>
      </c>
      <c r="D224" t="s">
        <v>172</v>
      </c>
      <c r="E224" t="s">
        <v>58</v>
      </c>
      <c r="F224" t="s">
        <v>170</v>
      </c>
      <c r="G224" s="1">
        <v>88988.75</v>
      </c>
      <c r="H224" s="1"/>
      <c r="I224" s="1"/>
      <c r="J224" s="1"/>
      <c r="K224" s="1"/>
      <c r="O224" s="1">
        <f t="shared" si="9"/>
        <v>88988.75</v>
      </c>
      <c r="P224" t="s">
        <v>527</v>
      </c>
      <c r="R224" s="7"/>
    </row>
    <row r="225" spans="1:18" x14ac:dyDescent="0.25">
      <c r="A225" t="str">
        <f t="shared" si="10"/>
        <v>80000600650</v>
      </c>
      <c r="B225" t="s">
        <v>57</v>
      </c>
      <c r="C225" t="s">
        <v>217</v>
      </c>
      <c r="D225" t="s">
        <v>218</v>
      </c>
      <c r="E225" t="s">
        <v>58</v>
      </c>
      <c r="F225" t="s">
        <v>170</v>
      </c>
      <c r="G225" s="1">
        <v>39209.200000000004</v>
      </c>
      <c r="H225" s="1"/>
      <c r="I225" s="1"/>
      <c r="J225" s="1"/>
      <c r="K225" s="1">
        <v>124.2</v>
      </c>
      <c r="O225" s="1">
        <f t="shared" si="9"/>
        <v>39333.4</v>
      </c>
      <c r="P225" t="s">
        <v>528</v>
      </c>
      <c r="R225" s="7"/>
    </row>
    <row r="226" spans="1:18" x14ac:dyDescent="0.25">
      <c r="A226" t="str">
        <f t="shared" si="10"/>
        <v>80000600660</v>
      </c>
      <c r="B226" t="s">
        <v>57</v>
      </c>
      <c r="C226" t="s">
        <v>173</v>
      </c>
      <c r="D226" t="s">
        <v>174</v>
      </c>
      <c r="E226" t="s">
        <v>58</v>
      </c>
      <c r="F226" t="s">
        <v>170</v>
      </c>
      <c r="G226" s="1">
        <v>47300.61</v>
      </c>
      <c r="H226" s="1"/>
      <c r="I226" s="1"/>
      <c r="J226" s="1"/>
      <c r="K226" s="1"/>
      <c r="O226" s="1">
        <f t="shared" si="9"/>
        <v>47300.61</v>
      </c>
      <c r="P226" t="s">
        <v>527</v>
      </c>
      <c r="R226" s="7"/>
    </row>
    <row r="227" spans="1:18" x14ac:dyDescent="0.25">
      <c r="A227" t="str">
        <f t="shared" si="10"/>
        <v>80000601110</v>
      </c>
      <c r="B227" t="s">
        <v>57</v>
      </c>
      <c r="C227" t="s">
        <v>175</v>
      </c>
      <c r="D227" t="s">
        <v>176</v>
      </c>
      <c r="E227" t="s">
        <v>58</v>
      </c>
      <c r="F227" t="s">
        <v>170</v>
      </c>
      <c r="G227" s="1">
        <v>892.23</v>
      </c>
      <c r="H227" s="1"/>
      <c r="I227" s="1"/>
      <c r="J227" s="1"/>
      <c r="K227" s="1"/>
      <c r="O227" s="1">
        <f t="shared" si="9"/>
        <v>892.23</v>
      </c>
      <c r="P227" t="s">
        <v>527</v>
      </c>
      <c r="R227" s="7"/>
    </row>
    <row r="228" spans="1:18" x14ac:dyDescent="0.25">
      <c r="A228" t="str">
        <f t="shared" si="10"/>
        <v>80000601140</v>
      </c>
      <c r="B228" t="s">
        <v>57</v>
      </c>
      <c r="C228" t="s">
        <v>177</v>
      </c>
      <c r="D228" t="s">
        <v>178</v>
      </c>
      <c r="E228" t="s">
        <v>58</v>
      </c>
      <c r="F228" t="s">
        <v>170</v>
      </c>
      <c r="G228" s="1">
        <v>55.72</v>
      </c>
      <c r="H228" s="1"/>
      <c r="I228" s="1"/>
      <c r="J228" s="1"/>
      <c r="K228" s="1"/>
      <c r="O228" s="1">
        <f t="shared" si="9"/>
        <v>55.72</v>
      </c>
      <c r="P228" t="s">
        <v>527</v>
      </c>
      <c r="R228" s="7"/>
    </row>
    <row r="229" spans="1:18" x14ac:dyDescent="0.25">
      <c r="A229" t="str">
        <f t="shared" si="10"/>
        <v>80000602160</v>
      </c>
      <c r="B229" t="s">
        <v>57</v>
      </c>
      <c r="C229" t="s">
        <v>183</v>
      </c>
      <c r="D229" t="s">
        <v>184</v>
      </c>
      <c r="E229" t="s">
        <v>58</v>
      </c>
      <c r="F229" t="s">
        <v>170</v>
      </c>
      <c r="G229" s="1">
        <v>679.9</v>
      </c>
      <c r="H229" s="1"/>
      <c r="I229" s="1"/>
      <c r="J229" s="1"/>
      <c r="K229" s="1"/>
      <c r="O229" s="1">
        <f t="shared" si="9"/>
        <v>679.9</v>
      </c>
      <c r="P229" t="s">
        <v>527</v>
      </c>
      <c r="R229" s="7"/>
    </row>
    <row r="230" spans="1:18" x14ac:dyDescent="0.25">
      <c r="A230" t="str">
        <f t="shared" si="10"/>
        <v>80000603150</v>
      </c>
      <c r="B230" t="s">
        <v>57</v>
      </c>
      <c r="C230" t="s">
        <v>247</v>
      </c>
      <c r="D230" t="s">
        <v>248</v>
      </c>
      <c r="E230" t="s">
        <v>58</v>
      </c>
      <c r="F230" t="s">
        <v>170</v>
      </c>
      <c r="G230" s="1">
        <v>19.88</v>
      </c>
      <c r="H230" s="1"/>
      <c r="I230" s="1"/>
      <c r="J230" s="1"/>
      <c r="K230" s="1"/>
      <c r="O230" s="1">
        <f t="shared" si="9"/>
        <v>19.88</v>
      </c>
      <c r="P230" t="s">
        <v>528</v>
      </c>
      <c r="R230" s="7"/>
    </row>
    <row r="231" spans="1:18" x14ac:dyDescent="0.25">
      <c r="A231" t="str">
        <f t="shared" si="10"/>
        <v>80000603160</v>
      </c>
      <c r="B231" t="s">
        <v>57</v>
      </c>
      <c r="C231" t="s">
        <v>187</v>
      </c>
      <c r="D231" t="s">
        <v>188</v>
      </c>
      <c r="E231" t="s">
        <v>58</v>
      </c>
      <c r="F231" t="s">
        <v>170</v>
      </c>
      <c r="G231" s="1">
        <v>-0.51</v>
      </c>
      <c r="H231" s="1"/>
      <c r="I231" s="1"/>
      <c r="J231" s="1"/>
      <c r="K231" s="1"/>
      <c r="O231" s="1">
        <f t="shared" si="9"/>
        <v>-0.51</v>
      </c>
      <c r="P231" t="s">
        <v>527</v>
      </c>
      <c r="R231" s="7"/>
    </row>
    <row r="232" spans="1:18" x14ac:dyDescent="0.25">
      <c r="A232" t="str">
        <f t="shared" si="10"/>
        <v>80000605620</v>
      </c>
      <c r="B232" t="s">
        <v>57</v>
      </c>
      <c r="C232" t="s">
        <v>311</v>
      </c>
      <c r="D232" t="s">
        <v>312</v>
      </c>
      <c r="E232" t="s">
        <v>58</v>
      </c>
      <c r="F232" t="s">
        <v>170</v>
      </c>
      <c r="G232" s="1">
        <v>19010.86</v>
      </c>
      <c r="H232" s="1"/>
      <c r="I232" s="1"/>
      <c r="J232" s="1"/>
      <c r="K232" s="1"/>
      <c r="O232" s="1">
        <f t="shared" si="9"/>
        <v>19010.86</v>
      </c>
      <c r="P232" t="s">
        <v>526</v>
      </c>
      <c r="R232" s="7"/>
    </row>
    <row r="233" spans="1:18" x14ac:dyDescent="0.25">
      <c r="A233" t="str">
        <f t="shared" si="10"/>
        <v>80000605630</v>
      </c>
      <c r="B233" t="s">
        <v>57</v>
      </c>
      <c r="C233" t="s">
        <v>191</v>
      </c>
      <c r="D233" t="s">
        <v>192</v>
      </c>
      <c r="E233" t="s">
        <v>58</v>
      </c>
      <c r="F233" t="s">
        <v>170</v>
      </c>
      <c r="G233" s="1">
        <v>8184.53</v>
      </c>
      <c r="H233" s="1"/>
      <c r="I233" s="1"/>
      <c r="J233" s="1"/>
      <c r="K233" s="1"/>
      <c r="O233" s="1">
        <f t="shared" si="9"/>
        <v>8184.53</v>
      </c>
      <c r="P233" t="s">
        <v>527</v>
      </c>
      <c r="R233" s="7"/>
    </row>
    <row r="234" spans="1:18" x14ac:dyDescent="0.25">
      <c r="A234" t="str">
        <f t="shared" si="10"/>
        <v>80000605650</v>
      </c>
      <c r="B234" t="s">
        <v>57</v>
      </c>
      <c r="C234" t="s">
        <v>221</v>
      </c>
      <c r="D234" t="s">
        <v>222</v>
      </c>
      <c r="E234" t="s">
        <v>58</v>
      </c>
      <c r="F234" t="s">
        <v>170</v>
      </c>
      <c r="G234" s="1">
        <v>5418.97</v>
      </c>
      <c r="H234" s="1"/>
      <c r="I234" s="1"/>
      <c r="J234" s="1"/>
      <c r="K234" s="1"/>
      <c r="O234" s="1">
        <f t="shared" si="9"/>
        <v>5418.97</v>
      </c>
      <c r="P234" t="s">
        <v>528</v>
      </c>
      <c r="R234" s="7"/>
    </row>
    <row r="235" spans="1:18" x14ac:dyDescent="0.25">
      <c r="A235" t="str">
        <f t="shared" si="10"/>
        <v>80000605660</v>
      </c>
      <c r="B235" t="s">
        <v>57</v>
      </c>
      <c r="C235" t="s">
        <v>193</v>
      </c>
      <c r="D235" t="s">
        <v>194</v>
      </c>
      <c r="E235" t="s">
        <v>58</v>
      </c>
      <c r="F235" t="s">
        <v>170</v>
      </c>
      <c r="G235" s="1">
        <v>5945.6</v>
      </c>
      <c r="H235" s="1"/>
      <c r="I235" s="1"/>
      <c r="J235" s="1"/>
      <c r="K235" s="1"/>
      <c r="O235" s="1">
        <f t="shared" si="9"/>
        <v>5945.6</v>
      </c>
      <c r="P235" t="s">
        <v>527</v>
      </c>
      <c r="R235" s="7"/>
    </row>
    <row r="236" spans="1:18" x14ac:dyDescent="0.25">
      <c r="A236" t="str">
        <f t="shared" si="10"/>
        <v>80000605670</v>
      </c>
      <c r="B236" t="s">
        <v>57</v>
      </c>
      <c r="C236" t="s">
        <v>195</v>
      </c>
      <c r="D236" t="s">
        <v>196</v>
      </c>
      <c r="E236" t="s">
        <v>58</v>
      </c>
      <c r="F236" t="s">
        <v>170</v>
      </c>
      <c r="G236" s="1">
        <v>653.01</v>
      </c>
      <c r="H236" s="1"/>
      <c r="I236" s="1"/>
      <c r="J236" s="1"/>
      <c r="K236" s="1"/>
      <c r="O236" s="1">
        <f t="shared" si="9"/>
        <v>653.01</v>
      </c>
      <c r="P236" t="s">
        <v>527</v>
      </c>
      <c r="R236" s="7"/>
    </row>
    <row r="237" spans="1:18" x14ac:dyDescent="0.25">
      <c r="A237" t="str">
        <f t="shared" si="10"/>
        <v>80000606120</v>
      </c>
      <c r="B237" t="s">
        <v>57</v>
      </c>
      <c r="C237" t="s">
        <v>313</v>
      </c>
      <c r="D237" t="s">
        <v>314</v>
      </c>
      <c r="E237" t="s">
        <v>58</v>
      </c>
      <c r="F237" t="s">
        <v>170</v>
      </c>
      <c r="G237" s="1">
        <v>5000</v>
      </c>
      <c r="H237" s="1"/>
      <c r="I237" s="1"/>
      <c r="J237" s="1"/>
      <c r="K237" s="1"/>
      <c r="O237" s="1">
        <f t="shared" si="9"/>
        <v>5000</v>
      </c>
      <c r="P237" t="s">
        <v>526</v>
      </c>
      <c r="R237" s="7"/>
    </row>
    <row r="238" spans="1:18" x14ac:dyDescent="0.25">
      <c r="A238" t="str">
        <f t="shared" si="10"/>
        <v>80000606130</v>
      </c>
      <c r="B238" t="s">
        <v>57</v>
      </c>
      <c r="C238" t="s">
        <v>197</v>
      </c>
      <c r="D238" t="s">
        <v>198</v>
      </c>
      <c r="E238" t="s">
        <v>58</v>
      </c>
      <c r="F238" t="s">
        <v>170</v>
      </c>
      <c r="G238" s="1">
        <v>206.13</v>
      </c>
      <c r="H238" s="1"/>
      <c r="I238" s="1"/>
      <c r="J238" s="1"/>
      <c r="K238" s="1"/>
      <c r="O238" s="1">
        <f t="shared" si="9"/>
        <v>206.13</v>
      </c>
      <c r="P238" t="s">
        <v>527</v>
      </c>
      <c r="R238" s="7"/>
    </row>
    <row r="239" spans="1:18" x14ac:dyDescent="0.25">
      <c r="A239" t="str">
        <f t="shared" si="10"/>
        <v>80000606160</v>
      </c>
      <c r="B239" t="s">
        <v>57</v>
      </c>
      <c r="C239" t="s">
        <v>199</v>
      </c>
      <c r="D239" t="s">
        <v>200</v>
      </c>
      <c r="E239" t="s">
        <v>58</v>
      </c>
      <c r="F239" t="s">
        <v>170</v>
      </c>
      <c r="G239" s="1">
        <v>100</v>
      </c>
      <c r="H239" s="1"/>
      <c r="I239" s="1"/>
      <c r="J239" s="1"/>
      <c r="K239" s="1"/>
      <c r="O239" s="1">
        <f t="shared" si="9"/>
        <v>100</v>
      </c>
      <c r="P239" t="s">
        <v>527</v>
      </c>
      <c r="R239" s="7"/>
    </row>
    <row r="240" spans="1:18" x14ac:dyDescent="0.25">
      <c r="A240" t="str">
        <f t="shared" si="10"/>
        <v>80000608000</v>
      </c>
      <c r="B240" t="s">
        <v>57</v>
      </c>
      <c r="C240" t="s">
        <v>201</v>
      </c>
      <c r="D240" t="s">
        <v>202</v>
      </c>
      <c r="E240" t="s">
        <v>58</v>
      </c>
      <c r="F240" t="s">
        <v>170</v>
      </c>
      <c r="G240" s="1">
        <v>26113.48</v>
      </c>
      <c r="H240" s="1"/>
      <c r="I240" s="1"/>
      <c r="J240" s="1"/>
      <c r="K240" s="1"/>
      <c r="L240" s="1">
        <f t="shared" ref="L240:L244" si="12">-G240</f>
        <v>-26113.48</v>
      </c>
      <c r="O240" s="1">
        <f t="shared" si="9"/>
        <v>0</v>
      </c>
      <c r="P240" t="s">
        <v>449</v>
      </c>
      <c r="R240" s="7"/>
    </row>
    <row r="241" spans="1:18" x14ac:dyDescent="0.25">
      <c r="A241" t="str">
        <f t="shared" si="10"/>
        <v>80000608280</v>
      </c>
      <c r="B241" t="s">
        <v>57</v>
      </c>
      <c r="C241" t="s">
        <v>203</v>
      </c>
      <c r="D241" t="s">
        <v>204</v>
      </c>
      <c r="E241" t="s">
        <v>58</v>
      </c>
      <c r="F241" t="s">
        <v>170</v>
      </c>
      <c r="G241" s="1">
        <v>-837.57</v>
      </c>
      <c r="H241" s="1"/>
      <c r="I241" s="1"/>
      <c r="J241" s="1"/>
      <c r="K241" s="1"/>
      <c r="L241" s="1">
        <f t="shared" si="12"/>
        <v>837.57</v>
      </c>
      <c r="O241" s="1">
        <f t="shared" si="9"/>
        <v>0</v>
      </c>
      <c r="P241" t="s">
        <v>449</v>
      </c>
      <c r="R241" s="7"/>
    </row>
    <row r="242" spans="1:18" x14ac:dyDescent="0.25">
      <c r="A242" t="str">
        <f t="shared" si="10"/>
        <v>80000608740</v>
      </c>
      <c r="B242" t="s">
        <v>57</v>
      </c>
      <c r="C242" t="s">
        <v>205</v>
      </c>
      <c r="D242" t="s">
        <v>206</v>
      </c>
      <c r="E242" t="s">
        <v>58</v>
      </c>
      <c r="F242" t="s">
        <v>170</v>
      </c>
      <c r="G242" s="1">
        <v>414.5</v>
      </c>
      <c r="H242" s="1"/>
      <c r="I242" s="1"/>
      <c r="J242" s="1"/>
      <c r="K242" s="1"/>
      <c r="L242" s="1">
        <f t="shared" si="12"/>
        <v>-414.5</v>
      </c>
      <c r="O242" s="1">
        <f t="shared" si="9"/>
        <v>0</v>
      </c>
      <c r="P242" t="s">
        <v>449</v>
      </c>
      <c r="R242" s="7"/>
    </row>
    <row r="243" spans="1:18" x14ac:dyDescent="0.25">
      <c r="A243" t="str">
        <f t="shared" si="10"/>
        <v>80000608800</v>
      </c>
      <c r="B243" t="s">
        <v>57</v>
      </c>
      <c r="C243" t="s">
        <v>315</v>
      </c>
      <c r="D243" t="s">
        <v>316</v>
      </c>
      <c r="E243" t="s">
        <v>58</v>
      </c>
      <c r="F243" t="s">
        <v>170</v>
      </c>
      <c r="G243" s="1">
        <v>3000</v>
      </c>
      <c r="H243" s="1"/>
      <c r="I243" s="1"/>
      <c r="J243" s="1"/>
      <c r="K243" s="1"/>
      <c r="L243" s="1">
        <f t="shared" si="12"/>
        <v>-3000</v>
      </c>
      <c r="O243" s="1">
        <f t="shared" si="9"/>
        <v>0</v>
      </c>
      <c r="P243" t="s">
        <v>449</v>
      </c>
      <c r="R243" s="7"/>
    </row>
    <row r="244" spans="1:18" x14ac:dyDescent="0.25">
      <c r="A244" t="str">
        <f t="shared" si="10"/>
        <v>80000608820</v>
      </c>
      <c r="B244" t="s">
        <v>57</v>
      </c>
      <c r="C244" t="s">
        <v>317</v>
      </c>
      <c r="D244" t="s">
        <v>318</v>
      </c>
      <c r="E244" t="s">
        <v>58</v>
      </c>
      <c r="F244" t="s">
        <v>170</v>
      </c>
      <c r="G244" s="1">
        <v>2751.2400000000002</v>
      </c>
      <c r="H244" s="1"/>
      <c r="I244" s="1"/>
      <c r="J244" s="1"/>
      <c r="K244" s="1"/>
      <c r="L244" s="1">
        <f t="shared" si="12"/>
        <v>-2751.2400000000002</v>
      </c>
      <c r="O244" s="1">
        <f t="shared" si="9"/>
        <v>0</v>
      </c>
      <c r="P244" t="s">
        <v>449</v>
      </c>
      <c r="R244" s="7"/>
    </row>
    <row r="245" spans="1:18" x14ac:dyDescent="0.25">
      <c r="A245" t="str">
        <f t="shared" si="10"/>
        <v>80000612990</v>
      </c>
      <c r="B245" t="s">
        <v>57</v>
      </c>
      <c r="C245" t="s">
        <v>223</v>
      </c>
      <c r="D245" t="s">
        <v>224</v>
      </c>
      <c r="E245" t="s">
        <v>58</v>
      </c>
      <c r="F245" t="s">
        <v>170</v>
      </c>
      <c r="G245" s="1">
        <v>550.95000000000005</v>
      </c>
      <c r="H245" s="1"/>
      <c r="I245" s="1"/>
      <c r="J245" s="1"/>
      <c r="K245" s="1"/>
      <c r="O245" s="1">
        <f t="shared" si="9"/>
        <v>550.95000000000005</v>
      </c>
      <c r="P245" t="s">
        <v>455</v>
      </c>
      <c r="R245" s="7"/>
    </row>
    <row r="246" spans="1:18" x14ac:dyDescent="0.25">
      <c r="A246" t="str">
        <f t="shared" si="10"/>
        <v>80000613900</v>
      </c>
      <c r="B246" t="s">
        <v>57</v>
      </c>
      <c r="C246" t="s">
        <v>319</v>
      </c>
      <c r="D246" t="s">
        <v>320</v>
      </c>
      <c r="E246" t="s">
        <v>58</v>
      </c>
      <c r="F246" t="s">
        <v>170</v>
      </c>
      <c r="G246" s="1">
        <v>-13339.08</v>
      </c>
      <c r="H246" s="1"/>
      <c r="I246" s="1"/>
      <c r="J246" s="1"/>
      <c r="K246" s="1"/>
      <c r="O246" s="1">
        <f t="shared" si="9"/>
        <v>-13339.08</v>
      </c>
      <c r="P246" t="s">
        <v>463</v>
      </c>
      <c r="R246" s="7"/>
    </row>
    <row r="247" spans="1:18" x14ac:dyDescent="0.25">
      <c r="A247" t="str">
        <f t="shared" si="10"/>
        <v>80000614400</v>
      </c>
      <c r="B247" t="s">
        <v>57</v>
      </c>
      <c r="C247" t="s">
        <v>321</v>
      </c>
      <c r="D247" t="s">
        <v>322</v>
      </c>
      <c r="E247" t="s">
        <v>58</v>
      </c>
      <c r="F247" t="s">
        <v>170</v>
      </c>
      <c r="G247" s="1">
        <v>5389.83</v>
      </c>
      <c r="H247" s="1"/>
      <c r="I247" s="1"/>
      <c r="J247" s="1"/>
      <c r="K247" s="1"/>
      <c r="O247" s="1">
        <f t="shared" si="9"/>
        <v>5389.83</v>
      </c>
      <c r="P247" t="s">
        <v>455</v>
      </c>
      <c r="R247" s="7"/>
    </row>
    <row r="248" spans="1:18" x14ac:dyDescent="0.25">
      <c r="A248" t="str">
        <f t="shared" si="10"/>
        <v>80000614430</v>
      </c>
      <c r="B248" t="s">
        <v>57</v>
      </c>
      <c r="C248" t="s">
        <v>267</v>
      </c>
      <c r="D248" t="s">
        <v>268</v>
      </c>
      <c r="E248" t="s">
        <v>58</v>
      </c>
      <c r="F248" t="s">
        <v>170</v>
      </c>
      <c r="G248" s="1">
        <v>37.32</v>
      </c>
      <c r="H248" s="1"/>
      <c r="I248" s="1"/>
      <c r="J248" s="1"/>
      <c r="K248" s="1"/>
      <c r="O248" s="1">
        <f t="shared" si="9"/>
        <v>37.32</v>
      </c>
      <c r="P248" t="s">
        <v>455</v>
      </c>
      <c r="R248" s="7"/>
    </row>
    <row r="249" spans="1:18" x14ac:dyDescent="0.25">
      <c r="A249" t="str">
        <f t="shared" si="10"/>
        <v>80000614450</v>
      </c>
      <c r="B249" t="s">
        <v>57</v>
      </c>
      <c r="C249" t="s">
        <v>277</v>
      </c>
      <c r="D249" t="s">
        <v>278</v>
      </c>
      <c r="E249" t="s">
        <v>58</v>
      </c>
      <c r="F249" t="s">
        <v>170</v>
      </c>
      <c r="G249" s="1">
        <v>266.54000000000002</v>
      </c>
      <c r="H249" s="1"/>
      <c r="I249" s="1"/>
      <c r="J249" s="1"/>
      <c r="K249" s="1"/>
      <c r="O249" s="1">
        <f t="shared" si="9"/>
        <v>266.54000000000002</v>
      </c>
      <c r="P249" t="s">
        <v>419</v>
      </c>
      <c r="R249" s="7"/>
    </row>
    <row r="250" spans="1:18" x14ac:dyDescent="0.25">
      <c r="A250" t="str">
        <f t="shared" si="10"/>
        <v>80000621000</v>
      </c>
      <c r="B250" t="s">
        <v>57</v>
      </c>
      <c r="C250" t="s">
        <v>323</v>
      </c>
      <c r="D250" t="s">
        <v>324</v>
      </c>
      <c r="E250" t="s">
        <v>58</v>
      </c>
      <c r="F250" t="s">
        <v>170</v>
      </c>
      <c r="G250" s="1">
        <v>12000</v>
      </c>
      <c r="H250" s="1"/>
      <c r="I250" s="1"/>
      <c r="J250" s="1"/>
      <c r="K250" s="1"/>
      <c r="O250" s="1">
        <f t="shared" si="9"/>
        <v>12000</v>
      </c>
      <c r="P250" t="s">
        <v>464</v>
      </c>
      <c r="R250" s="7"/>
    </row>
    <row r="251" spans="1:18" x14ac:dyDescent="0.25">
      <c r="A251" t="str">
        <f t="shared" si="10"/>
        <v>80000625400</v>
      </c>
      <c r="B251" t="s">
        <v>57</v>
      </c>
      <c r="C251" t="s">
        <v>325</v>
      </c>
      <c r="D251" t="s">
        <v>326</v>
      </c>
      <c r="E251" t="s">
        <v>58</v>
      </c>
      <c r="F251" t="s">
        <v>170</v>
      </c>
      <c r="G251" s="1">
        <v>15236</v>
      </c>
      <c r="H251" s="1"/>
      <c r="I251" s="1"/>
      <c r="J251" s="1"/>
      <c r="K251" s="1"/>
      <c r="O251" s="1">
        <f t="shared" si="9"/>
        <v>15236</v>
      </c>
      <c r="P251" t="s">
        <v>465</v>
      </c>
      <c r="R251" s="7"/>
    </row>
    <row r="252" spans="1:18" x14ac:dyDescent="0.25">
      <c r="A252" t="str">
        <f t="shared" si="10"/>
        <v>80000626220</v>
      </c>
      <c r="B252" t="s">
        <v>57</v>
      </c>
      <c r="C252" t="s">
        <v>307</v>
      </c>
      <c r="D252" s="6" t="s">
        <v>308</v>
      </c>
      <c r="E252" t="s">
        <v>58</v>
      </c>
      <c r="F252" t="s">
        <v>170</v>
      </c>
      <c r="G252" s="1">
        <v>55419.32</v>
      </c>
      <c r="H252" s="1"/>
      <c r="I252" s="4">
        <f>-540-4550</f>
        <v>-5090</v>
      </c>
      <c r="J252" s="4"/>
      <c r="K252" s="4"/>
      <c r="L252" s="4"/>
      <c r="M252" s="4"/>
      <c r="N252" s="4"/>
      <c r="O252" s="1">
        <f t="shared" si="9"/>
        <v>50329.32</v>
      </c>
      <c r="P252" t="s">
        <v>466</v>
      </c>
      <c r="R252" s="7"/>
    </row>
    <row r="253" spans="1:18" x14ac:dyDescent="0.25">
      <c r="A253" t="str">
        <f t="shared" si="10"/>
        <v>80000626260</v>
      </c>
      <c r="B253" t="s">
        <v>57</v>
      </c>
      <c r="C253" t="s">
        <v>327</v>
      </c>
      <c r="D253" t="s">
        <v>328</v>
      </c>
      <c r="E253" t="s">
        <v>58</v>
      </c>
      <c r="F253" t="s">
        <v>170</v>
      </c>
      <c r="G253" s="1">
        <v>7000</v>
      </c>
      <c r="H253" s="1"/>
      <c r="I253" s="1"/>
      <c r="J253" s="1"/>
      <c r="K253" s="1"/>
      <c r="O253" s="1">
        <f t="shared" si="9"/>
        <v>7000</v>
      </c>
      <c r="P253" t="s">
        <v>467</v>
      </c>
      <c r="R253" s="7"/>
    </row>
    <row r="254" spans="1:18" x14ac:dyDescent="0.25">
      <c r="A254" t="str">
        <f t="shared" si="10"/>
        <v>80000626270</v>
      </c>
      <c r="B254" t="s">
        <v>57</v>
      </c>
      <c r="C254" t="s">
        <v>329</v>
      </c>
      <c r="D254" t="s">
        <v>330</v>
      </c>
      <c r="E254" t="s">
        <v>58</v>
      </c>
      <c r="F254" t="s">
        <v>170</v>
      </c>
      <c r="G254" s="1">
        <v>253652.19</v>
      </c>
      <c r="H254" s="1"/>
      <c r="I254" s="1"/>
      <c r="J254" s="1"/>
      <c r="K254" s="1"/>
      <c r="O254" s="1">
        <f t="shared" si="9"/>
        <v>253652.19</v>
      </c>
      <c r="P254" t="s">
        <v>468</v>
      </c>
      <c r="R254" s="7"/>
    </row>
    <row r="255" spans="1:18" x14ac:dyDescent="0.25">
      <c r="A255" t="str">
        <f t="shared" si="10"/>
        <v>80000626280</v>
      </c>
      <c r="B255" t="s">
        <v>57</v>
      </c>
      <c r="C255" t="s">
        <v>331</v>
      </c>
      <c r="D255" t="s">
        <v>332</v>
      </c>
      <c r="E255" t="s">
        <v>58</v>
      </c>
      <c r="F255" t="s">
        <v>170</v>
      </c>
      <c r="G255" s="1">
        <v>11280.35</v>
      </c>
      <c r="H255" s="1"/>
      <c r="I255" s="1"/>
      <c r="J255" s="1"/>
      <c r="K255" s="1"/>
      <c r="O255" s="1">
        <f t="shared" si="9"/>
        <v>11280.35</v>
      </c>
      <c r="P255" t="s">
        <v>422</v>
      </c>
      <c r="R255" s="7"/>
    </row>
    <row r="256" spans="1:18" x14ac:dyDescent="0.25">
      <c r="A256" t="str">
        <f t="shared" si="10"/>
        <v>80000626300</v>
      </c>
      <c r="B256" t="s">
        <v>57</v>
      </c>
      <c r="C256" t="s">
        <v>333</v>
      </c>
      <c r="D256" t="s">
        <v>334</v>
      </c>
      <c r="E256" t="s">
        <v>58</v>
      </c>
      <c r="F256" t="s">
        <v>170</v>
      </c>
      <c r="G256" s="1">
        <v>-14451.5</v>
      </c>
      <c r="H256" s="1"/>
      <c r="I256" s="1"/>
      <c r="J256" s="1"/>
      <c r="K256" s="1"/>
      <c r="O256" s="1">
        <f t="shared" si="9"/>
        <v>-14451.5</v>
      </c>
      <c r="P256" t="s">
        <v>465</v>
      </c>
      <c r="R256" s="7"/>
    </row>
    <row r="257" spans="1:18" x14ac:dyDescent="0.25">
      <c r="A257" t="str">
        <f t="shared" si="10"/>
        <v>80000626320</v>
      </c>
      <c r="B257" t="s">
        <v>57</v>
      </c>
      <c r="C257" t="s">
        <v>335</v>
      </c>
      <c r="D257" t="s">
        <v>336</v>
      </c>
      <c r="E257" t="s">
        <v>58</v>
      </c>
      <c r="F257" t="s">
        <v>170</v>
      </c>
      <c r="G257" s="1">
        <v>69601.919999999998</v>
      </c>
      <c r="H257" s="1"/>
      <c r="I257" s="1"/>
      <c r="J257" s="1"/>
      <c r="K257" s="1"/>
      <c r="O257" s="1">
        <f t="shared" si="9"/>
        <v>69601.919999999998</v>
      </c>
      <c r="P257" t="s">
        <v>459</v>
      </c>
      <c r="R257" s="7"/>
    </row>
    <row r="258" spans="1:18" x14ac:dyDescent="0.25">
      <c r="A258" t="str">
        <f t="shared" si="10"/>
        <v>80000626370</v>
      </c>
      <c r="B258" t="s">
        <v>57</v>
      </c>
      <c r="C258" t="s">
        <v>337</v>
      </c>
      <c r="D258" t="s">
        <v>338</v>
      </c>
      <c r="E258" t="s">
        <v>58</v>
      </c>
      <c r="F258" t="s">
        <v>170</v>
      </c>
      <c r="G258" s="1">
        <v>20273.39</v>
      </c>
      <c r="H258" s="1"/>
      <c r="I258" s="1"/>
      <c r="J258" s="1"/>
      <c r="K258" s="1"/>
      <c r="O258" s="1">
        <f t="shared" si="9"/>
        <v>20273.39</v>
      </c>
      <c r="P258" t="s">
        <v>469</v>
      </c>
      <c r="R258" s="7"/>
    </row>
    <row r="259" spans="1:18" x14ac:dyDescent="0.25">
      <c r="A259" t="str">
        <f t="shared" si="10"/>
        <v>80000640010</v>
      </c>
      <c r="B259" t="s">
        <v>57</v>
      </c>
      <c r="C259" t="s">
        <v>281</v>
      </c>
      <c r="D259" t="s">
        <v>282</v>
      </c>
      <c r="E259" t="s">
        <v>58</v>
      </c>
      <c r="F259" t="s">
        <v>170</v>
      </c>
      <c r="G259" s="1">
        <v>3365.55</v>
      </c>
      <c r="H259" s="1"/>
      <c r="I259" s="1"/>
      <c r="J259" s="1"/>
      <c r="K259" s="1"/>
      <c r="O259" s="1">
        <f t="shared" si="9"/>
        <v>3365.55</v>
      </c>
      <c r="P259" t="s">
        <v>420</v>
      </c>
      <c r="R259" s="7"/>
    </row>
    <row r="260" spans="1:18" x14ac:dyDescent="0.25">
      <c r="A260" t="str">
        <f t="shared" si="10"/>
        <v>80000640050</v>
      </c>
      <c r="B260" t="s">
        <v>57</v>
      </c>
      <c r="C260" t="s">
        <v>207</v>
      </c>
      <c r="D260" t="s">
        <v>208</v>
      </c>
      <c r="E260" t="s">
        <v>58</v>
      </c>
      <c r="F260" t="s">
        <v>170</v>
      </c>
      <c r="G260" s="1">
        <v>4256.75</v>
      </c>
      <c r="H260" s="1"/>
      <c r="I260" s="1"/>
      <c r="J260" s="1"/>
      <c r="K260" s="1"/>
      <c r="O260" s="1">
        <f t="shared" si="9"/>
        <v>4256.75</v>
      </c>
      <c r="P260" t="s">
        <v>420</v>
      </c>
      <c r="R260" s="7"/>
    </row>
    <row r="261" spans="1:18" x14ac:dyDescent="0.25">
      <c r="A261" t="str">
        <f t="shared" si="10"/>
        <v>80000640070</v>
      </c>
      <c r="B261" t="s">
        <v>57</v>
      </c>
      <c r="C261" t="s">
        <v>339</v>
      </c>
      <c r="D261" t="s">
        <v>340</v>
      </c>
      <c r="E261" t="s">
        <v>58</v>
      </c>
      <c r="F261" t="s">
        <v>170</v>
      </c>
      <c r="G261" s="1">
        <v>1511.08</v>
      </c>
      <c r="H261" s="1"/>
      <c r="I261" s="1"/>
      <c r="J261" s="1"/>
      <c r="K261" s="1"/>
      <c r="O261" s="1">
        <f t="shared" si="9"/>
        <v>1511.08</v>
      </c>
      <c r="P261" t="s">
        <v>420</v>
      </c>
      <c r="R261" s="7"/>
    </row>
    <row r="262" spans="1:18" x14ac:dyDescent="0.25">
      <c r="A262" t="str">
        <f t="shared" si="10"/>
        <v>80000650440</v>
      </c>
      <c r="B262" t="s">
        <v>57</v>
      </c>
      <c r="C262" t="s">
        <v>293</v>
      </c>
      <c r="D262" t="s">
        <v>294</v>
      </c>
      <c r="E262" t="s">
        <v>58</v>
      </c>
      <c r="F262" t="s">
        <v>170</v>
      </c>
      <c r="G262" s="1">
        <v>1140</v>
      </c>
      <c r="H262" s="1"/>
      <c r="I262" s="1"/>
      <c r="J262" s="1"/>
      <c r="K262" s="1"/>
      <c r="O262" s="1">
        <f t="shared" si="9"/>
        <v>1140</v>
      </c>
      <c r="P262" t="s">
        <v>450</v>
      </c>
      <c r="R262" s="7"/>
    </row>
    <row r="263" spans="1:18" x14ac:dyDescent="0.25">
      <c r="A263" t="str">
        <f t="shared" si="10"/>
        <v>80000650460</v>
      </c>
      <c r="B263" t="s">
        <v>57</v>
      </c>
      <c r="C263" t="s">
        <v>209</v>
      </c>
      <c r="D263" t="s">
        <v>210</v>
      </c>
      <c r="E263" t="s">
        <v>58</v>
      </c>
      <c r="F263" t="s">
        <v>170</v>
      </c>
      <c r="G263" s="1">
        <v>694</v>
      </c>
      <c r="H263" s="1"/>
      <c r="I263" s="1"/>
      <c r="J263" s="1"/>
      <c r="K263" s="1"/>
      <c r="O263" s="1">
        <f t="shared" ref="O263:O326" si="13">SUM(G263:N263)</f>
        <v>694</v>
      </c>
      <c r="P263" t="s">
        <v>450</v>
      </c>
      <c r="R263" s="7"/>
    </row>
    <row r="264" spans="1:18" x14ac:dyDescent="0.25">
      <c r="A264" t="str">
        <f t="shared" ref="A264:A327" si="14">CONCATENATE(B264,C264)</f>
        <v>80000650800</v>
      </c>
      <c r="B264" t="s">
        <v>57</v>
      </c>
      <c r="C264" t="s">
        <v>341</v>
      </c>
      <c r="D264" t="s">
        <v>342</v>
      </c>
      <c r="E264" t="s">
        <v>58</v>
      </c>
      <c r="F264" t="s">
        <v>170</v>
      </c>
      <c r="G264" s="1">
        <v>1020</v>
      </c>
      <c r="H264" s="1"/>
      <c r="I264" s="1"/>
      <c r="J264" s="1"/>
      <c r="K264" s="1"/>
      <c r="O264" s="1">
        <f t="shared" si="13"/>
        <v>1020</v>
      </c>
      <c r="P264" t="s">
        <v>470</v>
      </c>
      <c r="R264" s="7"/>
    </row>
    <row r="265" spans="1:18" x14ac:dyDescent="0.25">
      <c r="A265" t="str">
        <f t="shared" si="14"/>
        <v>80000650830</v>
      </c>
      <c r="B265" t="s">
        <v>57</v>
      </c>
      <c r="C265" t="s">
        <v>343</v>
      </c>
      <c r="D265" t="s">
        <v>344</v>
      </c>
      <c r="E265" t="s">
        <v>58</v>
      </c>
      <c r="F265" t="s">
        <v>170</v>
      </c>
      <c r="G265" s="1">
        <v>6000</v>
      </c>
      <c r="H265" s="1"/>
      <c r="I265" s="1"/>
      <c r="J265" s="1"/>
      <c r="K265" s="1"/>
      <c r="O265" s="1">
        <f t="shared" si="13"/>
        <v>6000</v>
      </c>
      <c r="P265" t="s">
        <v>470</v>
      </c>
      <c r="R265" s="7"/>
    </row>
    <row r="266" spans="1:18" x14ac:dyDescent="0.25">
      <c r="A266" t="str">
        <f t="shared" si="14"/>
        <v>80000660000</v>
      </c>
      <c r="B266" t="s">
        <v>57</v>
      </c>
      <c r="C266" t="s">
        <v>345</v>
      </c>
      <c r="D266" t="s">
        <v>346</v>
      </c>
      <c r="E266" t="s">
        <v>58</v>
      </c>
      <c r="F266" t="s">
        <v>170</v>
      </c>
      <c r="G266" s="1">
        <v>253693.61000000002</v>
      </c>
      <c r="H266" s="1"/>
      <c r="I266" s="1"/>
      <c r="J266" s="1"/>
      <c r="K266" s="1"/>
      <c r="O266" s="1">
        <f t="shared" si="13"/>
        <v>253693.61000000002</v>
      </c>
      <c r="P266" t="s">
        <v>471</v>
      </c>
      <c r="R266" s="7"/>
    </row>
    <row r="267" spans="1:18" x14ac:dyDescent="0.25">
      <c r="A267" t="str">
        <f t="shared" si="14"/>
        <v>80000662100</v>
      </c>
      <c r="B267" t="s">
        <v>57</v>
      </c>
      <c r="C267" t="s">
        <v>347</v>
      </c>
      <c r="D267" t="s">
        <v>348</v>
      </c>
      <c r="E267" t="s">
        <v>58</v>
      </c>
      <c r="F267" t="s">
        <v>170</v>
      </c>
      <c r="G267" s="1">
        <v>53941.05</v>
      </c>
      <c r="H267" s="1"/>
      <c r="I267" s="1"/>
      <c r="J267" s="1"/>
      <c r="K267" s="1"/>
      <c r="O267" s="1">
        <f t="shared" si="13"/>
        <v>53941.05</v>
      </c>
      <c r="P267" t="s">
        <v>472</v>
      </c>
      <c r="R267" s="7"/>
    </row>
    <row r="268" spans="1:18" x14ac:dyDescent="0.25">
      <c r="A268" t="str">
        <f t="shared" si="14"/>
        <v>80000663010</v>
      </c>
      <c r="B268" t="s">
        <v>57</v>
      </c>
      <c r="C268" t="s">
        <v>349</v>
      </c>
      <c r="D268" t="s">
        <v>350</v>
      </c>
      <c r="E268" t="s">
        <v>58</v>
      </c>
      <c r="F268" t="s">
        <v>170</v>
      </c>
      <c r="G268" s="1">
        <v>4079.1</v>
      </c>
      <c r="H268" s="1"/>
      <c r="I268" s="1"/>
      <c r="J268" s="1"/>
      <c r="K268" s="1"/>
      <c r="O268" s="1">
        <f t="shared" si="13"/>
        <v>4079.1</v>
      </c>
      <c r="P268" t="s">
        <v>453</v>
      </c>
      <c r="R268" s="7"/>
    </row>
    <row r="269" spans="1:18" x14ac:dyDescent="0.25">
      <c r="A269" t="str">
        <f t="shared" si="14"/>
        <v>80000663030</v>
      </c>
      <c r="B269" t="s">
        <v>57</v>
      </c>
      <c r="C269" t="s">
        <v>227</v>
      </c>
      <c r="D269" t="s">
        <v>228</v>
      </c>
      <c r="E269" t="s">
        <v>58</v>
      </c>
      <c r="F269" t="s">
        <v>170</v>
      </c>
      <c r="G269" s="1">
        <v>889.47</v>
      </c>
      <c r="H269" s="1"/>
      <c r="I269" s="1"/>
      <c r="J269" s="1"/>
      <c r="K269" s="1"/>
      <c r="O269" s="1">
        <f t="shared" si="13"/>
        <v>889.47</v>
      </c>
      <c r="P269" t="s">
        <v>453</v>
      </c>
      <c r="R269" s="7"/>
    </row>
    <row r="270" spans="1:18" x14ac:dyDescent="0.25">
      <c r="A270" t="str">
        <f t="shared" si="14"/>
        <v>80000663090</v>
      </c>
      <c r="B270" t="s">
        <v>57</v>
      </c>
      <c r="C270" t="s">
        <v>211</v>
      </c>
      <c r="D270" t="s">
        <v>212</v>
      </c>
      <c r="E270" t="s">
        <v>58</v>
      </c>
      <c r="F270" t="s">
        <v>170</v>
      </c>
      <c r="G270" s="1">
        <v>1442.57</v>
      </c>
      <c r="H270" s="1"/>
      <c r="I270" s="1"/>
      <c r="J270" s="1"/>
      <c r="K270" s="1"/>
      <c r="O270" s="1">
        <f t="shared" si="13"/>
        <v>1442.57</v>
      </c>
      <c r="P270" t="s">
        <v>421</v>
      </c>
      <c r="R270" s="7"/>
    </row>
    <row r="271" spans="1:18" x14ac:dyDescent="0.25">
      <c r="A271" t="str">
        <f t="shared" si="14"/>
        <v>80000663100</v>
      </c>
      <c r="B271" t="s">
        <v>57</v>
      </c>
      <c r="C271" t="s">
        <v>351</v>
      </c>
      <c r="D271" t="s">
        <v>352</v>
      </c>
      <c r="E271" t="s">
        <v>58</v>
      </c>
      <c r="F271" t="s">
        <v>170</v>
      </c>
      <c r="G271" s="1">
        <v>782.17000000000007</v>
      </c>
      <c r="H271" s="1"/>
      <c r="I271" s="1"/>
      <c r="J271" s="1"/>
      <c r="K271" s="1"/>
      <c r="O271" s="1">
        <f t="shared" si="13"/>
        <v>782.17000000000007</v>
      </c>
      <c r="P271" t="s">
        <v>421</v>
      </c>
      <c r="R271" s="7"/>
    </row>
    <row r="272" spans="1:18" x14ac:dyDescent="0.25">
      <c r="A272" t="str">
        <f t="shared" si="14"/>
        <v>80000663110</v>
      </c>
      <c r="B272" t="s">
        <v>57</v>
      </c>
      <c r="C272" t="s">
        <v>353</v>
      </c>
      <c r="D272" t="s">
        <v>354</v>
      </c>
      <c r="E272" t="s">
        <v>58</v>
      </c>
      <c r="F272" t="s">
        <v>170</v>
      </c>
      <c r="G272" s="1">
        <v>108.89</v>
      </c>
      <c r="H272" s="1"/>
      <c r="I272" s="1"/>
      <c r="J272" s="1"/>
      <c r="K272" s="1"/>
      <c r="O272" s="1">
        <f t="shared" si="13"/>
        <v>108.89</v>
      </c>
      <c r="P272" t="s">
        <v>421</v>
      </c>
      <c r="R272" s="7"/>
    </row>
    <row r="273" spans="1:18" x14ac:dyDescent="0.25">
      <c r="A273" t="str">
        <f t="shared" si="14"/>
        <v>80000663120</v>
      </c>
      <c r="B273" t="s">
        <v>57</v>
      </c>
      <c r="C273" t="s">
        <v>213</v>
      </c>
      <c r="D273" t="s">
        <v>214</v>
      </c>
      <c r="E273" t="s">
        <v>58</v>
      </c>
      <c r="F273" t="s">
        <v>170</v>
      </c>
      <c r="G273" s="1">
        <v>6085.51</v>
      </c>
      <c r="H273" s="1"/>
      <c r="I273" s="1"/>
      <c r="J273" s="1"/>
      <c r="K273" s="1"/>
      <c r="O273" s="1">
        <f t="shared" si="13"/>
        <v>6085.51</v>
      </c>
      <c r="P273" t="s">
        <v>415</v>
      </c>
      <c r="R273" s="7"/>
    </row>
    <row r="274" spans="1:18" x14ac:dyDescent="0.25">
      <c r="A274" t="str">
        <f t="shared" si="14"/>
        <v>80000663150</v>
      </c>
      <c r="B274" t="s">
        <v>57</v>
      </c>
      <c r="C274" t="s">
        <v>355</v>
      </c>
      <c r="D274" t="s">
        <v>356</v>
      </c>
      <c r="E274" t="s">
        <v>58</v>
      </c>
      <c r="F274" t="s">
        <v>170</v>
      </c>
      <c r="G274" s="1">
        <v>406.23</v>
      </c>
      <c r="H274" s="1"/>
      <c r="I274" s="1"/>
      <c r="J274" s="1"/>
      <c r="K274" s="1"/>
      <c r="O274" s="1">
        <f t="shared" si="13"/>
        <v>406.23</v>
      </c>
      <c r="P274" t="s">
        <v>415</v>
      </c>
      <c r="R274" s="7"/>
    </row>
    <row r="275" spans="1:18" x14ac:dyDescent="0.25">
      <c r="A275" t="str">
        <f t="shared" si="14"/>
        <v>80000670430</v>
      </c>
      <c r="B275" t="s">
        <v>57</v>
      </c>
      <c r="C275" t="s">
        <v>357</v>
      </c>
      <c r="D275" t="s">
        <v>358</v>
      </c>
      <c r="E275" t="s">
        <v>58</v>
      </c>
      <c r="F275" t="s">
        <v>170</v>
      </c>
      <c r="G275" s="1">
        <v>1287.3500000000001</v>
      </c>
      <c r="H275" s="1"/>
      <c r="I275" s="1"/>
      <c r="J275" s="1"/>
      <c r="K275" s="1"/>
      <c r="O275" s="1">
        <f t="shared" si="13"/>
        <v>1287.3500000000001</v>
      </c>
      <c r="P275" t="s">
        <v>453</v>
      </c>
      <c r="R275" s="7"/>
    </row>
    <row r="276" spans="1:18" x14ac:dyDescent="0.25">
      <c r="A276" t="str">
        <f t="shared" si="14"/>
        <v>80000670740</v>
      </c>
      <c r="B276" t="s">
        <v>57</v>
      </c>
      <c r="C276" t="s">
        <v>359</v>
      </c>
      <c r="D276" t="s">
        <v>360</v>
      </c>
      <c r="E276" t="s">
        <v>58</v>
      </c>
      <c r="F276" t="s">
        <v>170</v>
      </c>
      <c r="G276" s="1">
        <v>1114.21</v>
      </c>
      <c r="H276" s="1"/>
      <c r="I276" s="1"/>
      <c r="J276" s="1"/>
      <c r="K276" s="1"/>
      <c r="O276" s="1">
        <f t="shared" si="13"/>
        <v>1114.21</v>
      </c>
      <c r="P276" t="s">
        <v>422</v>
      </c>
      <c r="R276" s="7"/>
    </row>
    <row r="277" spans="1:18" x14ac:dyDescent="0.25">
      <c r="A277" t="str">
        <f t="shared" si="14"/>
        <v>80000670820</v>
      </c>
      <c r="B277" t="s">
        <v>57</v>
      </c>
      <c r="C277" t="s">
        <v>361</v>
      </c>
      <c r="D277" t="s">
        <v>362</v>
      </c>
      <c r="E277" t="s">
        <v>58</v>
      </c>
      <c r="F277" t="s">
        <v>170</v>
      </c>
      <c r="G277" s="1">
        <v>1713.7</v>
      </c>
      <c r="H277" s="1"/>
      <c r="I277" s="1"/>
      <c r="J277" s="1"/>
      <c r="K277" s="1"/>
      <c r="O277" s="1">
        <f t="shared" si="13"/>
        <v>1713.7</v>
      </c>
      <c r="P277" t="s">
        <v>455</v>
      </c>
      <c r="R277" s="7"/>
    </row>
    <row r="278" spans="1:18" x14ac:dyDescent="0.25">
      <c r="A278" t="str">
        <f t="shared" si="14"/>
        <v>80000671000</v>
      </c>
      <c r="B278" t="s">
        <v>57</v>
      </c>
      <c r="C278" t="s">
        <v>363</v>
      </c>
      <c r="D278" t="s">
        <v>364</v>
      </c>
      <c r="E278" t="s">
        <v>58</v>
      </c>
      <c r="F278" t="s">
        <v>170</v>
      </c>
      <c r="G278" s="1">
        <v>859.99</v>
      </c>
      <c r="H278" s="1"/>
      <c r="I278" s="1"/>
      <c r="J278" s="1"/>
      <c r="K278" s="1"/>
      <c r="O278" s="1">
        <f t="shared" si="13"/>
        <v>859.99</v>
      </c>
      <c r="P278" t="s">
        <v>422</v>
      </c>
      <c r="R278" s="7"/>
    </row>
    <row r="279" spans="1:18" x14ac:dyDescent="0.25">
      <c r="A279" t="str">
        <f t="shared" si="14"/>
        <v>80000672000</v>
      </c>
      <c r="B279" t="s">
        <v>57</v>
      </c>
      <c r="C279" t="s">
        <v>215</v>
      </c>
      <c r="D279" t="s">
        <v>216</v>
      </c>
      <c r="E279" t="s">
        <v>58</v>
      </c>
      <c r="F279" t="s">
        <v>170</v>
      </c>
      <c r="G279" s="1">
        <v>17.75</v>
      </c>
      <c r="H279" s="1"/>
      <c r="I279" s="1"/>
      <c r="J279" s="1"/>
      <c r="K279" s="1"/>
      <c r="O279" s="1">
        <f t="shared" si="13"/>
        <v>17.75</v>
      </c>
      <c r="P279" t="s">
        <v>422</v>
      </c>
      <c r="R279" s="7"/>
    </row>
    <row r="280" spans="1:18" x14ac:dyDescent="0.25">
      <c r="A280" t="str">
        <f t="shared" si="14"/>
        <v>80023600030</v>
      </c>
      <c r="B280" t="s">
        <v>59</v>
      </c>
      <c r="C280" t="s">
        <v>168</v>
      </c>
      <c r="D280" t="s">
        <v>169</v>
      </c>
      <c r="E280" t="s">
        <v>60</v>
      </c>
      <c r="F280" t="s">
        <v>170</v>
      </c>
      <c r="G280" s="1">
        <v>186121.42</v>
      </c>
      <c r="H280" s="1"/>
      <c r="I280" s="1"/>
      <c r="J280" s="1"/>
      <c r="K280" s="1"/>
      <c r="O280" s="1">
        <f t="shared" si="13"/>
        <v>186121.42</v>
      </c>
      <c r="P280" t="s">
        <v>523</v>
      </c>
      <c r="R280" s="7"/>
    </row>
    <row r="281" spans="1:18" x14ac:dyDescent="0.25">
      <c r="A281" t="str">
        <f t="shared" si="14"/>
        <v>80023600080</v>
      </c>
      <c r="B281" t="s">
        <v>59</v>
      </c>
      <c r="C281" t="s">
        <v>229</v>
      </c>
      <c r="D281" t="s">
        <v>230</v>
      </c>
      <c r="E281" t="s">
        <v>60</v>
      </c>
      <c r="F281" t="s">
        <v>170</v>
      </c>
      <c r="G281" s="1">
        <v>20938.55</v>
      </c>
      <c r="H281" s="1"/>
      <c r="I281" s="1"/>
      <c r="J281" s="1"/>
      <c r="K281" s="1">
        <v>307254.43</v>
      </c>
      <c r="O281" s="1">
        <f t="shared" si="13"/>
        <v>328192.98</v>
      </c>
      <c r="P281" t="s">
        <v>524</v>
      </c>
      <c r="R281" s="7"/>
    </row>
    <row r="282" spans="1:18" x14ac:dyDescent="0.25">
      <c r="A282" t="str">
        <f t="shared" si="14"/>
        <v>80023600110</v>
      </c>
      <c r="B282" t="s">
        <v>59</v>
      </c>
      <c r="C282" t="s">
        <v>231</v>
      </c>
      <c r="D282" t="s">
        <v>232</v>
      </c>
      <c r="E282" t="s">
        <v>60</v>
      </c>
      <c r="F282" t="s">
        <v>170</v>
      </c>
      <c r="G282" s="1">
        <v>178301.87</v>
      </c>
      <c r="H282" s="1"/>
      <c r="I282" s="1"/>
      <c r="J282" s="1"/>
      <c r="K282" s="1"/>
      <c r="O282" s="1">
        <f t="shared" si="13"/>
        <v>178301.87</v>
      </c>
      <c r="P282" t="s">
        <v>525</v>
      </c>
      <c r="R282" s="7"/>
    </row>
    <row r="283" spans="1:18" x14ac:dyDescent="0.25">
      <c r="A283" t="str">
        <f t="shared" si="14"/>
        <v>80023600630</v>
      </c>
      <c r="B283" t="s">
        <v>59</v>
      </c>
      <c r="C283" t="s">
        <v>171</v>
      </c>
      <c r="D283" t="s">
        <v>172</v>
      </c>
      <c r="E283" t="s">
        <v>60</v>
      </c>
      <c r="F283" t="s">
        <v>170</v>
      </c>
      <c r="G283" s="1">
        <v>1415.42</v>
      </c>
      <c r="H283" s="1"/>
      <c r="I283" s="1"/>
      <c r="J283" s="1"/>
      <c r="K283" s="1"/>
      <c r="O283" s="1">
        <f t="shared" si="13"/>
        <v>1415.42</v>
      </c>
      <c r="P283" t="s">
        <v>525</v>
      </c>
      <c r="R283" s="7"/>
    </row>
    <row r="284" spans="1:18" x14ac:dyDescent="0.25">
      <c r="A284" t="str">
        <f t="shared" si="14"/>
        <v>80023600650</v>
      </c>
      <c r="B284" t="s">
        <v>59</v>
      </c>
      <c r="C284" t="s">
        <v>217</v>
      </c>
      <c r="D284" t="s">
        <v>218</v>
      </c>
      <c r="E284" t="s">
        <v>60</v>
      </c>
      <c r="F284" t="s">
        <v>170</v>
      </c>
      <c r="G284" s="1">
        <v>576.35</v>
      </c>
      <c r="H284" s="1"/>
      <c r="I284" s="1"/>
      <c r="J284" s="1"/>
      <c r="K284" s="1"/>
      <c r="O284" s="1">
        <f t="shared" si="13"/>
        <v>576.35</v>
      </c>
      <c r="P284" t="s">
        <v>525</v>
      </c>
      <c r="R284" s="7"/>
    </row>
    <row r="285" spans="1:18" x14ac:dyDescent="0.25">
      <c r="A285" t="str">
        <f t="shared" si="14"/>
        <v>80023601010</v>
      </c>
      <c r="B285" t="s">
        <v>59</v>
      </c>
      <c r="C285" t="s">
        <v>365</v>
      </c>
      <c r="D285" t="s">
        <v>366</v>
      </c>
      <c r="E285" t="s">
        <v>60</v>
      </c>
      <c r="F285" t="s">
        <v>170</v>
      </c>
      <c r="G285" s="1">
        <v>398.46000000000004</v>
      </c>
      <c r="H285" s="1"/>
      <c r="I285" s="1"/>
      <c r="J285" s="1"/>
      <c r="K285" s="1"/>
      <c r="O285" s="1">
        <f t="shared" si="13"/>
        <v>398.46000000000004</v>
      </c>
      <c r="P285" t="s">
        <v>523</v>
      </c>
      <c r="R285" s="7"/>
    </row>
    <row r="286" spans="1:18" x14ac:dyDescent="0.25">
      <c r="A286" t="str">
        <f t="shared" si="14"/>
        <v>80023601060</v>
      </c>
      <c r="B286" t="s">
        <v>59</v>
      </c>
      <c r="C286" t="s">
        <v>367</v>
      </c>
      <c r="D286" t="s">
        <v>368</v>
      </c>
      <c r="E286" t="s">
        <v>60</v>
      </c>
      <c r="F286" t="s">
        <v>170</v>
      </c>
      <c r="G286" s="1">
        <v>243</v>
      </c>
      <c r="H286" s="1"/>
      <c r="I286" s="1"/>
      <c r="J286" s="1"/>
      <c r="K286" s="1"/>
      <c r="O286" s="1">
        <f t="shared" si="13"/>
        <v>243</v>
      </c>
      <c r="P286" t="s">
        <v>524</v>
      </c>
      <c r="R286" s="7"/>
    </row>
    <row r="287" spans="1:18" x14ac:dyDescent="0.25">
      <c r="A287" t="str">
        <f t="shared" si="14"/>
        <v>80023601090</v>
      </c>
      <c r="B287" t="s">
        <v>59</v>
      </c>
      <c r="C287" t="s">
        <v>233</v>
      </c>
      <c r="D287" t="s">
        <v>234</v>
      </c>
      <c r="E287" t="s">
        <v>60</v>
      </c>
      <c r="F287" t="s">
        <v>170</v>
      </c>
      <c r="G287" s="1">
        <v>7621.99</v>
      </c>
      <c r="H287" s="1"/>
      <c r="I287" s="1"/>
      <c r="J287" s="1"/>
      <c r="K287" s="1"/>
      <c r="O287" s="1">
        <f t="shared" si="13"/>
        <v>7621.99</v>
      </c>
      <c r="P287" t="s">
        <v>525</v>
      </c>
      <c r="R287" s="7"/>
    </row>
    <row r="288" spans="1:18" x14ac:dyDescent="0.25">
      <c r="A288" t="str">
        <f t="shared" si="14"/>
        <v>80023601130</v>
      </c>
      <c r="B288" t="s">
        <v>59</v>
      </c>
      <c r="C288" t="s">
        <v>235</v>
      </c>
      <c r="D288" t="s">
        <v>236</v>
      </c>
      <c r="E288" t="s">
        <v>60</v>
      </c>
      <c r="F288" t="s">
        <v>170</v>
      </c>
      <c r="G288" s="1">
        <v>22.830000000000002</v>
      </c>
      <c r="H288" s="1"/>
      <c r="I288" s="1"/>
      <c r="J288" s="1"/>
      <c r="K288" s="1"/>
      <c r="O288" s="1">
        <f t="shared" si="13"/>
        <v>22.830000000000002</v>
      </c>
      <c r="P288" t="s">
        <v>525</v>
      </c>
      <c r="R288" s="7"/>
    </row>
    <row r="289" spans="1:18" x14ac:dyDescent="0.25">
      <c r="A289" t="str">
        <f t="shared" si="14"/>
        <v>80023602030</v>
      </c>
      <c r="B289" t="s">
        <v>59</v>
      </c>
      <c r="C289" t="s">
        <v>179</v>
      </c>
      <c r="D289" t="s">
        <v>180</v>
      </c>
      <c r="E289" t="s">
        <v>60</v>
      </c>
      <c r="F289" t="s">
        <v>170</v>
      </c>
      <c r="G289" s="1">
        <v>2142.09</v>
      </c>
      <c r="H289" s="1"/>
      <c r="I289" s="1"/>
      <c r="J289" s="1"/>
      <c r="K289" s="1"/>
      <c r="O289" s="1">
        <f t="shared" si="13"/>
        <v>2142.09</v>
      </c>
      <c r="P289" t="s">
        <v>523</v>
      </c>
      <c r="R289" s="7"/>
    </row>
    <row r="290" spans="1:18" x14ac:dyDescent="0.25">
      <c r="A290" t="str">
        <f t="shared" si="14"/>
        <v>80023602080</v>
      </c>
      <c r="B290" t="s">
        <v>59</v>
      </c>
      <c r="C290" t="s">
        <v>237</v>
      </c>
      <c r="D290" t="s">
        <v>238</v>
      </c>
      <c r="E290" t="s">
        <v>60</v>
      </c>
      <c r="F290" t="s">
        <v>170</v>
      </c>
      <c r="G290" s="1">
        <v>91.12</v>
      </c>
      <c r="H290" s="1"/>
      <c r="I290" s="1"/>
      <c r="J290" s="1"/>
      <c r="K290" s="1"/>
      <c r="O290" s="1">
        <f t="shared" si="13"/>
        <v>91.12</v>
      </c>
      <c r="P290" t="s">
        <v>524</v>
      </c>
      <c r="R290" s="7"/>
    </row>
    <row r="291" spans="1:18" x14ac:dyDescent="0.25">
      <c r="A291" t="str">
        <f t="shared" si="14"/>
        <v>80023602110</v>
      </c>
      <c r="B291" t="s">
        <v>59</v>
      </c>
      <c r="C291" t="s">
        <v>239</v>
      </c>
      <c r="D291" t="s">
        <v>240</v>
      </c>
      <c r="E291" t="s">
        <v>60</v>
      </c>
      <c r="F291" t="s">
        <v>170</v>
      </c>
      <c r="G291" s="1">
        <v>2000.45</v>
      </c>
      <c r="H291" s="1"/>
      <c r="I291" s="1"/>
      <c r="J291" s="1"/>
      <c r="K291" s="1"/>
      <c r="O291" s="1">
        <f t="shared" si="13"/>
        <v>2000.45</v>
      </c>
      <c r="P291" t="s">
        <v>525</v>
      </c>
      <c r="R291" s="7"/>
    </row>
    <row r="292" spans="1:18" x14ac:dyDescent="0.25">
      <c r="A292" t="str">
        <f t="shared" si="14"/>
        <v>80023603030</v>
      </c>
      <c r="B292" t="s">
        <v>59</v>
      </c>
      <c r="C292" t="s">
        <v>241</v>
      </c>
      <c r="D292" t="s">
        <v>242</v>
      </c>
      <c r="E292" t="s">
        <v>60</v>
      </c>
      <c r="F292" t="s">
        <v>170</v>
      </c>
      <c r="G292" s="1">
        <v>9441.7900000000009</v>
      </c>
      <c r="H292" s="1"/>
      <c r="I292" s="1"/>
      <c r="J292" s="1"/>
      <c r="K292" s="1"/>
      <c r="O292" s="1">
        <f t="shared" si="13"/>
        <v>9441.7900000000009</v>
      </c>
      <c r="P292" t="s">
        <v>523</v>
      </c>
      <c r="R292" s="7"/>
    </row>
    <row r="293" spans="1:18" x14ac:dyDescent="0.25">
      <c r="A293" t="str">
        <f t="shared" si="14"/>
        <v>80023603080</v>
      </c>
      <c r="B293" t="s">
        <v>59</v>
      </c>
      <c r="C293" t="s">
        <v>243</v>
      </c>
      <c r="D293" t="s">
        <v>244</v>
      </c>
      <c r="E293" t="s">
        <v>60</v>
      </c>
      <c r="F293" t="s">
        <v>170</v>
      </c>
      <c r="G293" s="1">
        <v>935.66</v>
      </c>
      <c r="H293" s="1"/>
      <c r="I293" s="1"/>
      <c r="J293" s="1"/>
      <c r="K293" s="1"/>
      <c r="O293" s="1">
        <f t="shared" si="13"/>
        <v>935.66</v>
      </c>
      <c r="P293" t="s">
        <v>524</v>
      </c>
      <c r="R293" s="7"/>
    </row>
    <row r="294" spans="1:18" x14ac:dyDescent="0.25">
      <c r="A294" t="str">
        <f t="shared" si="14"/>
        <v>80023603110</v>
      </c>
      <c r="B294" t="s">
        <v>59</v>
      </c>
      <c r="C294" t="s">
        <v>245</v>
      </c>
      <c r="D294" t="s">
        <v>246</v>
      </c>
      <c r="E294" t="s">
        <v>60</v>
      </c>
      <c r="F294" t="s">
        <v>170</v>
      </c>
      <c r="G294" s="1">
        <v>9507.2900000000009</v>
      </c>
      <c r="H294" s="1"/>
      <c r="I294" s="1"/>
      <c r="J294" s="1"/>
      <c r="K294" s="1"/>
      <c r="O294" s="1">
        <f t="shared" si="13"/>
        <v>9507.2900000000009</v>
      </c>
      <c r="P294" t="s">
        <v>525</v>
      </c>
      <c r="R294" s="7"/>
    </row>
    <row r="295" spans="1:18" x14ac:dyDescent="0.25">
      <c r="A295" t="str">
        <f t="shared" si="14"/>
        <v>80023605530</v>
      </c>
      <c r="B295" t="s">
        <v>59</v>
      </c>
      <c r="C295" t="s">
        <v>189</v>
      </c>
      <c r="D295" t="s">
        <v>190</v>
      </c>
      <c r="E295" t="s">
        <v>60</v>
      </c>
      <c r="F295" t="s">
        <v>170</v>
      </c>
      <c r="G295" s="1">
        <v>21991.32</v>
      </c>
      <c r="H295" s="1"/>
      <c r="I295" s="1"/>
      <c r="J295" s="1"/>
      <c r="K295" s="1"/>
      <c r="O295" s="1">
        <f t="shared" si="13"/>
        <v>21991.32</v>
      </c>
      <c r="P295" t="s">
        <v>523</v>
      </c>
      <c r="R295" s="7"/>
    </row>
    <row r="296" spans="1:18" x14ac:dyDescent="0.25">
      <c r="A296" t="str">
        <f t="shared" si="14"/>
        <v>80023605580</v>
      </c>
      <c r="B296" t="s">
        <v>59</v>
      </c>
      <c r="C296" t="s">
        <v>249</v>
      </c>
      <c r="D296" t="s">
        <v>250</v>
      </c>
      <c r="E296" t="s">
        <v>60</v>
      </c>
      <c r="F296" t="s">
        <v>170</v>
      </c>
      <c r="G296" s="1">
        <v>2614.7000000000003</v>
      </c>
      <c r="H296" s="1"/>
      <c r="I296" s="1"/>
      <c r="J296" s="1"/>
      <c r="K296" s="1"/>
      <c r="O296" s="1">
        <f t="shared" si="13"/>
        <v>2614.7000000000003</v>
      </c>
      <c r="P296" t="s">
        <v>524</v>
      </c>
      <c r="R296" s="7"/>
    </row>
    <row r="297" spans="1:18" x14ac:dyDescent="0.25">
      <c r="A297" t="str">
        <f t="shared" si="14"/>
        <v>80023605610</v>
      </c>
      <c r="B297" t="s">
        <v>59</v>
      </c>
      <c r="C297" t="s">
        <v>251</v>
      </c>
      <c r="D297" t="s">
        <v>252</v>
      </c>
      <c r="E297" t="s">
        <v>60</v>
      </c>
      <c r="F297" t="s">
        <v>170</v>
      </c>
      <c r="G297" s="1">
        <v>25669.59</v>
      </c>
      <c r="H297" s="1"/>
      <c r="I297" s="1"/>
      <c r="J297" s="1"/>
      <c r="K297" s="1"/>
      <c r="O297" s="1">
        <f t="shared" si="13"/>
        <v>25669.59</v>
      </c>
      <c r="P297" t="s">
        <v>525</v>
      </c>
      <c r="R297" s="7"/>
    </row>
    <row r="298" spans="1:18" x14ac:dyDescent="0.25">
      <c r="A298" t="str">
        <f t="shared" si="14"/>
        <v>80023605670</v>
      </c>
      <c r="B298" t="s">
        <v>59</v>
      </c>
      <c r="C298" t="s">
        <v>195</v>
      </c>
      <c r="D298" t="s">
        <v>196</v>
      </c>
      <c r="E298" t="s">
        <v>60</v>
      </c>
      <c r="F298" t="s">
        <v>170</v>
      </c>
      <c r="G298" s="1">
        <v>-3058.87</v>
      </c>
      <c r="H298" s="1"/>
      <c r="I298" s="1"/>
      <c r="J298" s="1"/>
      <c r="K298" s="1"/>
      <c r="O298" s="1">
        <f t="shared" si="13"/>
        <v>-3058.87</v>
      </c>
      <c r="P298" t="s">
        <v>525</v>
      </c>
      <c r="R298" s="7"/>
    </row>
    <row r="299" spans="1:18" x14ac:dyDescent="0.25">
      <c r="A299" t="str">
        <f t="shared" si="14"/>
        <v>80023606030</v>
      </c>
      <c r="B299" t="s">
        <v>59</v>
      </c>
      <c r="C299" t="s">
        <v>253</v>
      </c>
      <c r="D299" t="s">
        <v>254</v>
      </c>
      <c r="E299" t="s">
        <v>60</v>
      </c>
      <c r="F299" t="s">
        <v>170</v>
      </c>
      <c r="G299" s="1">
        <v>2125.2600000000002</v>
      </c>
      <c r="H299" s="1"/>
      <c r="I299" s="1"/>
      <c r="J299" s="1"/>
      <c r="K299" s="1"/>
      <c r="O299" s="1">
        <f t="shared" si="13"/>
        <v>2125.2600000000002</v>
      </c>
      <c r="P299" t="s">
        <v>523</v>
      </c>
      <c r="R299" s="7"/>
    </row>
    <row r="300" spans="1:18" x14ac:dyDescent="0.25">
      <c r="A300" t="str">
        <f t="shared" si="14"/>
        <v>80023606110</v>
      </c>
      <c r="B300" t="s">
        <v>59</v>
      </c>
      <c r="C300" t="s">
        <v>257</v>
      </c>
      <c r="D300" t="s">
        <v>258</v>
      </c>
      <c r="E300" t="s">
        <v>60</v>
      </c>
      <c r="F300" t="s">
        <v>170</v>
      </c>
      <c r="G300" s="1">
        <v>4800</v>
      </c>
      <c r="H300" s="1"/>
      <c r="I300" s="1"/>
      <c r="J300" s="1"/>
      <c r="K300" s="1"/>
      <c r="O300" s="1">
        <f t="shared" si="13"/>
        <v>4800</v>
      </c>
      <c r="P300" t="s">
        <v>525</v>
      </c>
      <c r="R300" s="7"/>
    </row>
    <row r="301" spans="1:18" x14ac:dyDescent="0.25">
      <c r="A301" t="str">
        <f t="shared" si="14"/>
        <v>80023608000</v>
      </c>
      <c r="B301" t="s">
        <v>59</v>
      </c>
      <c r="C301" t="s">
        <v>201</v>
      </c>
      <c r="D301" t="s">
        <v>202</v>
      </c>
      <c r="E301" t="s">
        <v>60</v>
      </c>
      <c r="F301" t="s">
        <v>170</v>
      </c>
      <c r="G301" s="1">
        <v>35679.730000000003</v>
      </c>
      <c r="H301" s="1"/>
      <c r="I301" s="1"/>
      <c r="J301" s="1"/>
      <c r="K301" s="1"/>
      <c r="L301" s="1">
        <f t="shared" ref="L301:L303" si="15">-G301</f>
        <v>-35679.730000000003</v>
      </c>
      <c r="O301" s="1">
        <f t="shared" si="13"/>
        <v>0</v>
      </c>
      <c r="P301" t="s">
        <v>449</v>
      </c>
      <c r="R301" s="7"/>
    </row>
    <row r="302" spans="1:18" x14ac:dyDescent="0.25">
      <c r="A302" t="str">
        <f t="shared" si="14"/>
        <v>80023608280</v>
      </c>
      <c r="B302" t="s">
        <v>59</v>
      </c>
      <c r="C302" t="s">
        <v>203</v>
      </c>
      <c r="D302" t="s">
        <v>204</v>
      </c>
      <c r="E302" t="s">
        <v>60</v>
      </c>
      <c r="F302" t="s">
        <v>170</v>
      </c>
      <c r="G302" s="1">
        <v>-1127.98</v>
      </c>
      <c r="H302" s="1"/>
      <c r="I302" s="1"/>
      <c r="J302" s="1"/>
      <c r="K302" s="1"/>
      <c r="L302" s="1">
        <f t="shared" si="15"/>
        <v>1127.98</v>
      </c>
      <c r="O302" s="1">
        <f t="shared" si="13"/>
        <v>0</v>
      </c>
      <c r="P302" t="s">
        <v>449</v>
      </c>
      <c r="R302" s="7"/>
    </row>
    <row r="303" spans="1:18" x14ac:dyDescent="0.25">
      <c r="A303" t="str">
        <f t="shared" si="14"/>
        <v>80023608740</v>
      </c>
      <c r="B303" t="s">
        <v>59</v>
      </c>
      <c r="C303" t="s">
        <v>205</v>
      </c>
      <c r="D303" t="s">
        <v>206</v>
      </c>
      <c r="E303" t="s">
        <v>60</v>
      </c>
      <c r="F303" t="s">
        <v>170</v>
      </c>
      <c r="G303" s="1">
        <v>807.55000000000007</v>
      </c>
      <c r="H303" s="1"/>
      <c r="I303" s="1"/>
      <c r="J303" s="1"/>
      <c r="K303" s="1"/>
      <c r="L303" s="1">
        <f t="shared" si="15"/>
        <v>-807.55000000000007</v>
      </c>
      <c r="O303" s="1">
        <f t="shared" si="13"/>
        <v>0</v>
      </c>
      <c r="P303" t="s">
        <v>449</v>
      </c>
      <c r="R303" s="7"/>
    </row>
    <row r="304" spans="1:18" x14ac:dyDescent="0.25">
      <c r="A304" t="str">
        <f t="shared" si="14"/>
        <v>80023609150</v>
      </c>
      <c r="B304" t="s">
        <v>59</v>
      </c>
      <c r="C304" t="s">
        <v>369</v>
      </c>
      <c r="D304" t="s">
        <v>370</v>
      </c>
      <c r="E304" t="s">
        <v>60</v>
      </c>
      <c r="F304" t="s">
        <v>170</v>
      </c>
      <c r="G304" s="1">
        <v>45518.98</v>
      </c>
      <c r="H304" s="1"/>
      <c r="I304" s="1"/>
      <c r="J304" s="1"/>
      <c r="K304" s="1"/>
      <c r="O304" s="1">
        <f t="shared" si="13"/>
        <v>45518.98</v>
      </c>
      <c r="P304" t="s">
        <v>412</v>
      </c>
      <c r="R304" s="7"/>
    </row>
    <row r="305" spans="1:18" x14ac:dyDescent="0.25">
      <c r="A305" t="str">
        <f t="shared" si="14"/>
        <v>80023610030</v>
      </c>
      <c r="B305" t="s">
        <v>59</v>
      </c>
      <c r="C305" t="s">
        <v>371</v>
      </c>
      <c r="D305" t="s">
        <v>372</v>
      </c>
      <c r="E305" t="s">
        <v>60</v>
      </c>
      <c r="F305" t="s">
        <v>170</v>
      </c>
      <c r="G305" s="1">
        <v>3817.9900000000002</v>
      </c>
      <c r="H305" s="1"/>
      <c r="I305" s="1"/>
      <c r="J305" s="1"/>
      <c r="K305" s="1"/>
      <c r="O305" s="1">
        <f t="shared" si="13"/>
        <v>3817.9900000000002</v>
      </c>
      <c r="P305" t="s">
        <v>463</v>
      </c>
      <c r="R305" s="7"/>
    </row>
    <row r="306" spans="1:18" x14ac:dyDescent="0.25">
      <c r="A306" t="str">
        <f t="shared" si="14"/>
        <v>80023610040</v>
      </c>
      <c r="B306" t="s">
        <v>59</v>
      </c>
      <c r="C306" t="s">
        <v>373</v>
      </c>
      <c r="D306" t="s">
        <v>374</v>
      </c>
      <c r="E306" t="s">
        <v>60</v>
      </c>
      <c r="F306" t="s">
        <v>170</v>
      </c>
      <c r="G306" s="1">
        <v>8342.94</v>
      </c>
      <c r="H306" s="1"/>
      <c r="I306" s="1"/>
      <c r="J306" s="1"/>
      <c r="K306" s="1"/>
      <c r="O306" s="1">
        <f t="shared" si="13"/>
        <v>8342.94</v>
      </c>
      <c r="P306" t="s">
        <v>473</v>
      </c>
      <c r="R306" s="7"/>
    </row>
    <row r="307" spans="1:18" x14ac:dyDescent="0.25">
      <c r="A307" t="str">
        <f t="shared" si="14"/>
        <v>80023610530</v>
      </c>
      <c r="B307" t="s">
        <v>59</v>
      </c>
      <c r="C307" t="s">
        <v>375</v>
      </c>
      <c r="D307" t="s">
        <v>376</v>
      </c>
      <c r="E307" t="s">
        <v>60</v>
      </c>
      <c r="F307" t="s">
        <v>170</v>
      </c>
      <c r="G307" s="1">
        <v>4930.25</v>
      </c>
      <c r="H307" s="1"/>
      <c r="I307" s="1"/>
      <c r="J307" s="1"/>
      <c r="K307" s="1"/>
      <c r="O307" s="1">
        <f t="shared" si="13"/>
        <v>4930.25</v>
      </c>
      <c r="P307" t="s">
        <v>474</v>
      </c>
      <c r="R307" s="7"/>
    </row>
    <row r="308" spans="1:18" x14ac:dyDescent="0.25">
      <c r="A308" t="str">
        <f t="shared" si="14"/>
        <v>80023611900</v>
      </c>
      <c r="B308" t="s">
        <v>59</v>
      </c>
      <c r="C308" t="s">
        <v>377</v>
      </c>
      <c r="D308" t="s">
        <v>378</v>
      </c>
      <c r="E308" t="s">
        <v>60</v>
      </c>
      <c r="F308" t="s">
        <v>170</v>
      </c>
      <c r="G308" s="1">
        <v>6973.64</v>
      </c>
      <c r="H308" s="1"/>
      <c r="I308" s="1"/>
      <c r="J308" s="1"/>
      <c r="K308" s="1"/>
      <c r="O308" s="1">
        <f t="shared" si="13"/>
        <v>6973.64</v>
      </c>
      <c r="P308" t="s">
        <v>473</v>
      </c>
      <c r="R308" s="7"/>
    </row>
    <row r="309" spans="1:18" x14ac:dyDescent="0.25">
      <c r="A309" t="str">
        <f t="shared" si="14"/>
        <v>80023612520</v>
      </c>
      <c r="B309" t="s">
        <v>59</v>
      </c>
      <c r="C309" t="s">
        <v>379</v>
      </c>
      <c r="D309" t="s">
        <v>380</v>
      </c>
      <c r="E309" t="s">
        <v>60</v>
      </c>
      <c r="F309" t="s">
        <v>170</v>
      </c>
      <c r="G309" s="1">
        <v>34069.449999999997</v>
      </c>
      <c r="H309" s="1"/>
      <c r="I309" s="1"/>
      <c r="J309" s="1"/>
      <c r="K309" s="1"/>
      <c r="O309" s="1">
        <f t="shared" si="13"/>
        <v>34069.449999999997</v>
      </c>
      <c r="P309" t="s">
        <v>475</v>
      </c>
      <c r="R309" s="7"/>
    </row>
    <row r="310" spans="1:18" x14ac:dyDescent="0.25">
      <c r="A310" t="str">
        <f t="shared" si="14"/>
        <v>80023612525</v>
      </c>
      <c r="B310" t="s">
        <v>59</v>
      </c>
      <c r="C310" t="s">
        <v>381</v>
      </c>
      <c r="D310" t="s">
        <v>382</v>
      </c>
      <c r="E310" t="s">
        <v>60</v>
      </c>
      <c r="F310" t="s">
        <v>170</v>
      </c>
      <c r="G310" s="1">
        <v>659.55000000000007</v>
      </c>
      <c r="H310" s="1"/>
      <c r="I310" s="1"/>
      <c r="J310" s="1"/>
      <c r="K310" s="1"/>
      <c r="O310" s="1">
        <f t="shared" si="13"/>
        <v>659.55000000000007</v>
      </c>
      <c r="P310" t="s">
        <v>476</v>
      </c>
      <c r="R310" s="7"/>
    </row>
    <row r="311" spans="1:18" x14ac:dyDescent="0.25">
      <c r="A311" t="str">
        <f t="shared" si="14"/>
        <v>80023614430</v>
      </c>
      <c r="B311" t="s">
        <v>59</v>
      </c>
      <c r="C311" t="s">
        <v>267</v>
      </c>
      <c r="D311" t="s">
        <v>268</v>
      </c>
      <c r="E311" t="s">
        <v>60</v>
      </c>
      <c r="F311" t="s">
        <v>170</v>
      </c>
      <c r="G311" s="1">
        <v>879.22</v>
      </c>
      <c r="H311" s="1"/>
      <c r="I311" s="1"/>
      <c r="J311" s="1"/>
      <c r="K311" s="1"/>
      <c r="O311" s="1">
        <f t="shared" si="13"/>
        <v>879.22</v>
      </c>
      <c r="P311" t="s">
        <v>455</v>
      </c>
      <c r="R311" s="7"/>
    </row>
    <row r="312" spans="1:18" x14ac:dyDescent="0.25">
      <c r="A312" t="str">
        <f t="shared" si="14"/>
        <v>80023625110</v>
      </c>
      <c r="B312" t="s">
        <v>59</v>
      </c>
      <c r="C312" t="s">
        <v>383</v>
      </c>
      <c r="D312" t="s">
        <v>384</v>
      </c>
      <c r="E312" t="s">
        <v>60</v>
      </c>
      <c r="F312" t="s">
        <v>170</v>
      </c>
      <c r="G312" s="1">
        <v>1001.9200000000001</v>
      </c>
      <c r="H312" s="1"/>
      <c r="I312" s="1"/>
      <c r="J312" s="1"/>
      <c r="K312" s="1"/>
      <c r="O312" s="1">
        <f t="shared" si="13"/>
        <v>1001.9200000000001</v>
      </c>
      <c r="P312" t="s">
        <v>474</v>
      </c>
      <c r="R312" s="7"/>
    </row>
    <row r="313" spans="1:18" x14ac:dyDescent="0.25">
      <c r="A313" t="str">
        <f t="shared" si="14"/>
        <v>80023625150</v>
      </c>
      <c r="B313" t="s">
        <v>59</v>
      </c>
      <c r="C313" t="s">
        <v>385</v>
      </c>
      <c r="D313" t="s">
        <v>386</v>
      </c>
      <c r="E313" t="s">
        <v>60</v>
      </c>
      <c r="F313" t="s">
        <v>170</v>
      </c>
      <c r="G313" s="1">
        <v>1229.44</v>
      </c>
      <c r="H313" s="1"/>
      <c r="I313" s="1"/>
      <c r="J313" s="1"/>
      <c r="K313" s="1"/>
      <c r="O313" s="1">
        <f t="shared" si="13"/>
        <v>1229.44</v>
      </c>
      <c r="P313" t="s">
        <v>474</v>
      </c>
      <c r="R313" s="7"/>
    </row>
    <row r="314" spans="1:18" x14ac:dyDescent="0.25">
      <c r="A314" t="str">
        <f t="shared" si="14"/>
        <v>80023625230</v>
      </c>
      <c r="B314" t="s">
        <v>59</v>
      </c>
      <c r="C314" t="s">
        <v>387</v>
      </c>
      <c r="D314" t="s">
        <v>388</v>
      </c>
      <c r="E314" t="s">
        <v>60</v>
      </c>
      <c r="F314" t="s">
        <v>170</v>
      </c>
      <c r="G314" s="4">
        <v>7038.49</v>
      </c>
      <c r="H314" s="1"/>
      <c r="I314" s="1"/>
      <c r="J314" s="1"/>
      <c r="K314" s="1"/>
      <c r="O314" s="1">
        <f t="shared" si="13"/>
        <v>7038.49</v>
      </c>
      <c r="P314" t="s">
        <v>477</v>
      </c>
      <c r="R314" s="7"/>
    </row>
    <row r="315" spans="1:18" x14ac:dyDescent="0.25">
      <c r="A315" t="str">
        <f t="shared" si="14"/>
        <v>80023625240</v>
      </c>
      <c r="B315" t="s">
        <v>59</v>
      </c>
      <c r="C315" t="s">
        <v>389</v>
      </c>
      <c r="D315" t="s">
        <v>390</v>
      </c>
      <c r="E315" t="s">
        <v>60</v>
      </c>
      <c r="F315" t="s">
        <v>170</v>
      </c>
      <c r="G315" s="4">
        <v>8910.0300000000007</v>
      </c>
      <c r="H315" s="1"/>
      <c r="I315" s="1"/>
      <c r="J315" s="1"/>
      <c r="K315" s="1"/>
      <c r="O315" s="1">
        <f t="shared" si="13"/>
        <v>8910.0300000000007</v>
      </c>
      <c r="P315" t="s">
        <v>477</v>
      </c>
      <c r="R315" s="7"/>
    </row>
    <row r="316" spans="1:18" x14ac:dyDescent="0.25">
      <c r="A316" t="str">
        <f t="shared" si="14"/>
        <v>80023625260</v>
      </c>
      <c r="B316" t="s">
        <v>59</v>
      </c>
      <c r="C316" t="s">
        <v>391</v>
      </c>
      <c r="D316" t="s">
        <v>392</v>
      </c>
      <c r="E316" t="s">
        <v>60</v>
      </c>
      <c r="F316" t="s">
        <v>170</v>
      </c>
      <c r="G316" s="4">
        <v>3070.94</v>
      </c>
      <c r="H316" s="1"/>
      <c r="I316" s="1"/>
      <c r="J316" s="1"/>
      <c r="K316" s="1"/>
      <c r="O316" s="1">
        <f t="shared" si="13"/>
        <v>3070.94</v>
      </c>
      <c r="P316" t="s">
        <v>477</v>
      </c>
      <c r="R316" s="7"/>
    </row>
    <row r="317" spans="1:18" x14ac:dyDescent="0.25">
      <c r="A317" t="str">
        <f t="shared" si="14"/>
        <v>80023670700</v>
      </c>
      <c r="B317" t="s">
        <v>59</v>
      </c>
      <c r="C317" t="s">
        <v>393</v>
      </c>
      <c r="D317" t="s">
        <v>394</v>
      </c>
      <c r="E317" t="s">
        <v>60</v>
      </c>
      <c r="F317" t="s">
        <v>170</v>
      </c>
      <c r="G317" s="1">
        <v>76503.990000000005</v>
      </c>
      <c r="H317" s="1"/>
      <c r="I317" s="1"/>
      <c r="J317" s="1"/>
      <c r="K317" s="1"/>
      <c r="O317" s="1">
        <f t="shared" si="13"/>
        <v>76503.990000000005</v>
      </c>
      <c r="P317" t="s">
        <v>478</v>
      </c>
      <c r="R317" s="7"/>
    </row>
    <row r="318" spans="1:18" x14ac:dyDescent="0.25">
      <c r="A318" t="str">
        <f t="shared" si="14"/>
        <v>80035600030</v>
      </c>
      <c r="B318" t="s">
        <v>61</v>
      </c>
      <c r="C318" t="s">
        <v>168</v>
      </c>
      <c r="D318" t="s">
        <v>169</v>
      </c>
      <c r="E318" t="s">
        <v>62</v>
      </c>
      <c r="F318" t="s">
        <v>170</v>
      </c>
      <c r="G318" s="1">
        <v>79150.600000000006</v>
      </c>
      <c r="H318" s="1"/>
      <c r="I318" s="1"/>
      <c r="J318" s="1"/>
      <c r="K318" s="1"/>
      <c r="O318" s="1">
        <f t="shared" si="13"/>
        <v>79150.600000000006</v>
      </c>
      <c r="P318" t="s">
        <v>523</v>
      </c>
      <c r="R318" s="7"/>
    </row>
    <row r="319" spans="1:18" x14ac:dyDescent="0.25">
      <c r="A319" t="str">
        <f t="shared" si="14"/>
        <v>80035600080</v>
      </c>
      <c r="B319" t="s">
        <v>61</v>
      </c>
      <c r="C319" t="s">
        <v>229</v>
      </c>
      <c r="D319" t="s">
        <v>230</v>
      </c>
      <c r="E319" t="s">
        <v>62</v>
      </c>
      <c r="F319" t="s">
        <v>170</v>
      </c>
      <c r="G319" s="1">
        <v>30489.54</v>
      </c>
      <c r="H319" s="1"/>
      <c r="I319" s="1"/>
      <c r="J319" s="1"/>
      <c r="K319" s="1"/>
      <c r="O319" s="1">
        <f t="shared" si="13"/>
        <v>30489.54</v>
      </c>
      <c r="P319" t="s">
        <v>524</v>
      </c>
      <c r="R319" s="7"/>
    </row>
    <row r="320" spans="1:18" x14ac:dyDescent="0.25">
      <c r="A320" t="str">
        <f t="shared" si="14"/>
        <v>80035600110</v>
      </c>
      <c r="B320" t="s">
        <v>61</v>
      </c>
      <c r="C320" t="s">
        <v>231</v>
      </c>
      <c r="D320" t="s">
        <v>232</v>
      </c>
      <c r="E320" t="s">
        <v>62</v>
      </c>
      <c r="F320" t="s">
        <v>170</v>
      </c>
      <c r="G320" s="1">
        <v>193081.77</v>
      </c>
      <c r="H320" s="1"/>
      <c r="I320" s="1"/>
      <c r="J320" s="1"/>
      <c r="K320" s="1"/>
      <c r="O320" s="1">
        <f t="shared" si="13"/>
        <v>193081.77</v>
      </c>
      <c r="P320" t="s">
        <v>525</v>
      </c>
      <c r="R320" s="7"/>
    </row>
    <row r="321" spans="1:18" x14ac:dyDescent="0.25">
      <c r="A321" t="str">
        <f t="shared" si="14"/>
        <v>80035600650</v>
      </c>
      <c r="B321" t="s">
        <v>61</v>
      </c>
      <c r="C321" t="s">
        <v>217</v>
      </c>
      <c r="D321" t="s">
        <v>218</v>
      </c>
      <c r="E321" t="s">
        <v>62</v>
      </c>
      <c r="F321" t="s">
        <v>170</v>
      </c>
      <c r="G321" s="1">
        <v>267.3</v>
      </c>
      <c r="H321" s="1"/>
      <c r="I321" s="1"/>
      <c r="J321" s="1"/>
      <c r="K321" s="1"/>
      <c r="O321" s="1">
        <f t="shared" si="13"/>
        <v>267.3</v>
      </c>
      <c r="P321" t="s">
        <v>525</v>
      </c>
      <c r="R321" s="7"/>
    </row>
    <row r="322" spans="1:18" x14ac:dyDescent="0.25">
      <c r="A322" t="str">
        <f t="shared" si="14"/>
        <v>80035601010</v>
      </c>
      <c r="B322" t="s">
        <v>61</v>
      </c>
      <c r="C322" t="s">
        <v>365</v>
      </c>
      <c r="D322" t="s">
        <v>366</v>
      </c>
      <c r="E322" t="s">
        <v>62</v>
      </c>
      <c r="F322" t="s">
        <v>170</v>
      </c>
      <c r="G322" s="1">
        <v>915.93000000000006</v>
      </c>
      <c r="H322" s="1"/>
      <c r="I322" s="1"/>
      <c r="J322" s="1"/>
      <c r="K322" s="1"/>
      <c r="O322" s="1">
        <f t="shared" si="13"/>
        <v>915.93000000000006</v>
      </c>
      <c r="P322" t="s">
        <v>523</v>
      </c>
      <c r="R322" s="7"/>
    </row>
    <row r="323" spans="1:18" x14ac:dyDescent="0.25">
      <c r="A323" t="str">
        <f t="shared" si="14"/>
        <v>80035601060</v>
      </c>
      <c r="B323" t="s">
        <v>61</v>
      </c>
      <c r="C323" t="s">
        <v>367</v>
      </c>
      <c r="D323" t="s">
        <v>368</v>
      </c>
      <c r="E323" t="s">
        <v>62</v>
      </c>
      <c r="F323" t="s">
        <v>170</v>
      </c>
      <c r="G323" s="1">
        <v>275.64</v>
      </c>
      <c r="H323" s="1"/>
      <c r="I323" s="1"/>
      <c r="J323" s="1"/>
      <c r="K323" s="1"/>
      <c r="O323" s="1">
        <f t="shared" si="13"/>
        <v>275.64</v>
      </c>
      <c r="P323" t="s">
        <v>524</v>
      </c>
      <c r="R323" s="7"/>
    </row>
    <row r="324" spans="1:18" x14ac:dyDescent="0.25">
      <c r="A324" t="str">
        <f t="shared" si="14"/>
        <v>80035601090</v>
      </c>
      <c r="B324" t="s">
        <v>61</v>
      </c>
      <c r="C324" t="s">
        <v>233</v>
      </c>
      <c r="D324" t="s">
        <v>234</v>
      </c>
      <c r="E324" t="s">
        <v>62</v>
      </c>
      <c r="F324" t="s">
        <v>170</v>
      </c>
      <c r="G324" s="1">
        <v>7555.62</v>
      </c>
      <c r="H324" s="1"/>
      <c r="I324" s="1"/>
      <c r="J324" s="1"/>
      <c r="K324" s="1"/>
      <c r="O324" s="1">
        <f t="shared" si="13"/>
        <v>7555.62</v>
      </c>
      <c r="P324" t="s">
        <v>525</v>
      </c>
      <c r="R324" s="7"/>
    </row>
    <row r="325" spans="1:18" x14ac:dyDescent="0.25">
      <c r="A325" t="str">
        <f t="shared" si="14"/>
        <v>80035602030</v>
      </c>
      <c r="B325" t="s">
        <v>61</v>
      </c>
      <c r="C325" t="s">
        <v>179</v>
      </c>
      <c r="D325" t="s">
        <v>180</v>
      </c>
      <c r="E325" t="s">
        <v>62</v>
      </c>
      <c r="F325" t="s">
        <v>170</v>
      </c>
      <c r="G325" s="1">
        <v>331.7</v>
      </c>
      <c r="H325" s="1"/>
      <c r="I325" s="1"/>
      <c r="J325" s="1"/>
      <c r="K325" s="1"/>
      <c r="O325" s="1">
        <f t="shared" si="13"/>
        <v>331.7</v>
      </c>
      <c r="P325" t="s">
        <v>523</v>
      </c>
      <c r="R325" s="7"/>
    </row>
    <row r="326" spans="1:18" x14ac:dyDescent="0.25">
      <c r="A326" t="str">
        <f t="shared" si="14"/>
        <v>80035602080</v>
      </c>
      <c r="B326" t="s">
        <v>61</v>
      </c>
      <c r="C326" t="s">
        <v>237</v>
      </c>
      <c r="D326" t="s">
        <v>238</v>
      </c>
      <c r="E326" t="s">
        <v>62</v>
      </c>
      <c r="F326" t="s">
        <v>170</v>
      </c>
      <c r="G326" s="1">
        <v>159.91</v>
      </c>
      <c r="H326" s="1"/>
      <c r="I326" s="1"/>
      <c r="J326" s="1"/>
      <c r="K326" s="1"/>
      <c r="O326" s="1">
        <f t="shared" si="13"/>
        <v>159.91</v>
      </c>
      <c r="P326" t="s">
        <v>524</v>
      </c>
      <c r="R326" s="7"/>
    </row>
    <row r="327" spans="1:18" x14ac:dyDescent="0.25">
      <c r="A327" t="str">
        <f t="shared" si="14"/>
        <v>80035602110</v>
      </c>
      <c r="B327" t="s">
        <v>61</v>
      </c>
      <c r="C327" t="s">
        <v>239</v>
      </c>
      <c r="D327" t="s">
        <v>240</v>
      </c>
      <c r="E327" t="s">
        <v>62</v>
      </c>
      <c r="F327" t="s">
        <v>170</v>
      </c>
      <c r="G327" s="1">
        <v>990.47</v>
      </c>
      <c r="H327" s="1"/>
      <c r="I327" s="1"/>
      <c r="J327" s="1"/>
      <c r="K327" s="1"/>
      <c r="O327" s="1">
        <f t="shared" ref="O327:O390" si="16">SUM(G327:N327)</f>
        <v>990.47</v>
      </c>
      <c r="P327" t="s">
        <v>525</v>
      </c>
      <c r="R327" s="7"/>
    </row>
    <row r="328" spans="1:18" x14ac:dyDescent="0.25">
      <c r="A328" t="str">
        <f t="shared" ref="A328:A391" si="17">CONCATENATE(B328,C328)</f>
        <v>80035603030</v>
      </c>
      <c r="B328" t="s">
        <v>61</v>
      </c>
      <c r="C328" t="s">
        <v>241</v>
      </c>
      <c r="D328" t="s">
        <v>242</v>
      </c>
      <c r="E328" t="s">
        <v>62</v>
      </c>
      <c r="F328" t="s">
        <v>170</v>
      </c>
      <c r="G328" s="1">
        <v>3746.7200000000003</v>
      </c>
      <c r="H328" s="1"/>
      <c r="I328" s="1"/>
      <c r="J328" s="1"/>
      <c r="K328" s="1"/>
      <c r="O328" s="1">
        <f t="shared" si="16"/>
        <v>3746.7200000000003</v>
      </c>
      <c r="P328" t="s">
        <v>523</v>
      </c>
      <c r="R328" s="7"/>
    </row>
    <row r="329" spans="1:18" x14ac:dyDescent="0.25">
      <c r="A329" t="str">
        <f t="shared" si="17"/>
        <v>80035603080</v>
      </c>
      <c r="B329" t="s">
        <v>61</v>
      </c>
      <c r="C329" t="s">
        <v>243</v>
      </c>
      <c r="D329" t="s">
        <v>244</v>
      </c>
      <c r="E329" t="s">
        <v>62</v>
      </c>
      <c r="F329" t="s">
        <v>170</v>
      </c>
      <c r="G329" s="1">
        <v>2013.1100000000001</v>
      </c>
      <c r="H329" s="1"/>
      <c r="I329" s="1"/>
      <c r="J329" s="1"/>
      <c r="K329" s="1"/>
      <c r="O329" s="1">
        <f t="shared" si="16"/>
        <v>2013.1100000000001</v>
      </c>
      <c r="P329" t="s">
        <v>524</v>
      </c>
      <c r="R329" s="7"/>
    </row>
    <row r="330" spans="1:18" x14ac:dyDescent="0.25">
      <c r="A330" t="str">
        <f t="shared" si="17"/>
        <v>80035603110</v>
      </c>
      <c r="B330" t="s">
        <v>61</v>
      </c>
      <c r="C330" t="s">
        <v>245</v>
      </c>
      <c r="D330" t="s">
        <v>246</v>
      </c>
      <c r="E330" t="s">
        <v>62</v>
      </c>
      <c r="F330" t="s">
        <v>170</v>
      </c>
      <c r="G330" s="1">
        <v>14494.02</v>
      </c>
      <c r="H330" s="1"/>
      <c r="I330" s="1"/>
      <c r="J330" s="1"/>
      <c r="K330" s="1"/>
      <c r="O330" s="1">
        <f t="shared" si="16"/>
        <v>14494.02</v>
      </c>
      <c r="P330" t="s">
        <v>525</v>
      </c>
      <c r="R330" s="7"/>
    </row>
    <row r="331" spans="1:18" x14ac:dyDescent="0.25">
      <c r="A331" t="str">
        <f t="shared" si="17"/>
        <v>80035605530</v>
      </c>
      <c r="B331" t="s">
        <v>61</v>
      </c>
      <c r="C331" t="s">
        <v>189</v>
      </c>
      <c r="D331" t="s">
        <v>190</v>
      </c>
      <c r="E331" t="s">
        <v>62</v>
      </c>
      <c r="F331" t="s">
        <v>170</v>
      </c>
      <c r="G331" s="1">
        <v>9396.52</v>
      </c>
      <c r="H331" s="1"/>
      <c r="I331" s="1"/>
      <c r="J331" s="1"/>
      <c r="K331" s="1"/>
      <c r="O331" s="1">
        <f t="shared" si="16"/>
        <v>9396.52</v>
      </c>
      <c r="P331" t="s">
        <v>523</v>
      </c>
      <c r="R331" s="7"/>
    </row>
    <row r="332" spans="1:18" x14ac:dyDescent="0.25">
      <c r="A332" t="str">
        <f t="shared" si="17"/>
        <v>80035605580</v>
      </c>
      <c r="B332" t="s">
        <v>61</v>
      </c>
      <c r="C332" t="s">
        <v>249</v>
      </c>
      <c r="D332" t="s">
        <v>250</v>
      </c>
      <c r="E332" t="s">
        <v>62</v>
      </c>
      <c r="F332" t="s">
        <v>170</v>
      </c>
      <c r="G332" s="1">
        <v>5530.14</v>
      </c>
      <c r="H332" s="1"/>
      <c r="I332" s="1"/>
      <c r="J332" s="1"/>
      <c r="K332" s="1"/>
      <c r="O332" s="1">
        <f t="shared" si="16"/>
        <v>5530.14</v>
      </c>
      <c r="P332" t="s">
        <v>524</v>
      </c>
      <c r="R332" s="7"/>
    </row>
    <row r="333" spans="1:18" x14ac:dyDescent="0.25">
      <c r="A333" t="str">
        <f t="shared" si="17"/>
        <v>80035605610</v>
      </c>
      <c r="B333" t="s">
        <v>61</v>
      </c>
      <c r="C333" t="s">
        <v>251</v>
      </c>
      <c r="D333" t="s">
        <v>252</v>
      </c>
      <c r="E333" t="s">
        <v>62</v>
      </c>
      <c r="F333" t="s">
        <v>170</v>
      </c>
      <c r="G333" s="1">
        <v>22550.69</v>
      </c>
      <c r="H333" s="1"/>
      <c r="I333" s="1"/>
      <c r="J333" s="1"/>
      <c r="K333" s="1"/>
      <c r="O333" s="1">
        <f t="shared" si="16"/>
        <v>22550.69</v>
      </c>
      <c r="P333" t="s">
        <v>525</v>
      </c>
      <c r="R333" s="7"/>
    </row>
    <row r="334" spans="1:18" x14ac:dyDescent="0.25">
      <c r="A334" t="str">
        <f t="shared" si="17"/>
        <v>80035605670</v>
      </c>
      <c r="B334" t="s">
        <v>61</v>
      </c>
      <c r="C334" t="s">
        <v>195</v>
      </c>
      <c r="D334" t="s">
        <v>196</v>
      </c>
      <c r="E334" t="s">
        <v>62</v>
      </c>
      <c r="F334" t="s">
        <v>170</v>
      </c>
      <c r="G334" s="1">
        <v>3312.89</v>
      </c>
      <c r="H334" s="1"/>
      <c r="I334" s="1"/>
      <c r="J334" s="1"/>
      <c r="K334" s="1"/>
      <c r="O334" s="1">
        <f t="shared" si="16"/>
        <v>3312.89</v>
      </c>
      <c r="P334" t="s">
        <v>525</v>
      </c>
      <c r="R334" s="7"/>
    </row>
    <row r="335" spans="1:18" x14ac:dyDescent="0.25">
      <c r="A335" t="str">
        <f t="shared" si="17"/>
        <v>80035606030</v>
      </c>
      <c r="B335" t="s">
        <v>61</v>
      </c>
      <c r="C335" t="s">
        <v>253</v>
      </c>
      <c r="D335" t="s">
        <v>254</v>
      </c>
      <c r="E335" t="s">
        <v>62</v>
      </c>
      <c r="F335" t="s">
        <v>170</v>
      </c>
      <c r="G335" s="1">
        <v>5324.74</v>
      </c>
      <c r="H335" s="1"/>
      <c r="I335" s="1"/>
      <c r="J335" s="1"/>
      <c r="K335" s="1"/>
      <c r="O335" s="1">
        <f t="shared" si="16"/>
        <v>5324.74</v>
      </c>
      <c r="P335" t="s">
        <v>523</v>
      </c>
      <c r="R335" s="7"/>
    </row>
    <row r="336" spans="1:18" x14ac:dyDescent="0.25">
      <c r="A336" t="str">
        <f t="shared" si="17"/>
        <v>80035606080</v>
      </c>
      <c r="B336" t="s">
        <v>61</v>
      </c>
      <c r="C336" t="s">
        <v>255</v>
      </c>
      <c r="D336" t="s">
        <v>256</v>
      </c>
      <c r="E336" t="s">
        <v>62</v>
      </c>
      <c r="F336" t="s">
        <v>170</v>
      </c>
      <c r="G336" s="1">
        <v>625</v>
      </c>
      <c r="H336" s="1"/>
      <c r="I336" s="1"/>
      <c r="J336" s="1"/>
      <c r="K336" s="1"/>
      <c r="O336" s="1">
        <f t="shared" si="16"/>
        <v>625</v>
      </c>
      <c r="P336" t="s">
        <v>524</v>
      </c>
      <c r="R336" s="7"/>
    </row>
    <row r="337" spans="1:18" x14ac:dyDescent="0.25">
      <c r="A337" t="str">
        <f t="shared" si="17"/>
        <v>80035606110</v>
      </c>
      <c r="B337" t="s">
        <v>61</v>
      </c>
      <c r="C337" t="s">
        <v>257</v>
      </c>
      <c r="D337" t="s">
        <v>258</v>
      </c>
      <c r="E337" t="s">
        <v>62</v>
      </c>
      <c r="F337" t="s">
        <v>170</v>
      </c>
      <c r="G337" s="1">
        <v>5475</v>
      </c>
      <c r="H337" s="1"/>
      <c r="I337" s="1"/>
      <c r="J337" s="1"/>
      <c r="K337" s="1"/>
      <c r="O337" s="1">
        <f t="shared" si="16"/>
        <v>5475</v>
      </c>
      <c r="P337" t="s">
        <v>525</v>
      </c>
      <c r="R337" s="7"/>
    </row>
    <row r="338" spans="1:18" x14ac:dyDescent="0.25">
      <c r="A338" t="str">
        <f t="shared" si="17"/>
        <v>80035608000</v>
      </c>
      <c r="B338" t="s">
        <v>61</v>
      </c>
      <c r="C338" t="s">
        <v>201</v>
      </c>
      <c r="D338" t="s">
        <v>202</v>
      </c>
      <c r="E338" t="s">
        <v>62</v>
      </c>
      <c r="F338" t="s">
        <v>170</v>
      </c>
      <c r="G338" s="1">
        <v>28317.48</v>
      </c>
      <c r="H338" s="1"/>
      <c r="I338" s="1"/>
      <c r="J338" s="1"/>
      <c r="K338" s="1"/>
      <c r="L338" s="1">
        <f t="shared" ref="L338:L340" si="18">-G338</f>
        <v>-28317.48</v>
      </c>
      <c r="O338" s="1">
        <f t="shared" si="16"/>
        <v>0</v>
      </c>
      <c r="P338" t="s">
        <v>449</v>
      </c>
      <c r="R338" s="7"/>
    </row>
    <row r="339" spans="1:18" x14ac:dyDescent="0.25">
      <c r="A339" t="str">
        <f t="shared" si="17"/>
        <v>80035608280</v>
      </c>
      <c r="B339" t="s">
        <v>61</v>
      </c>
      <c r="C339" t="s">
        <v>203</v>
      </c>
      <c r="D339" t="s">
        <v>204</v>
      </c>
      <c r="E339" t="s">
        <v>62</v>
      </c>
      <c r="F339" t="s">
        <v>170</v>
      </c>
      <c r="G339" s="1">
        <v>-746.24</v>
      </c>
      <c r="H339" s="1"/>
      <c r="I339" s="1"/>
      <c r="J339" s="1"/>
      <c r="K339" s="1"/>
      <c r="L339" s="1">
        <f t="shared" si="18"/>
        <v>746.24</v>
      </c>
      <c r="O339" s="1">
        <f t="shared" si="16"/>
        <v>0</v>
      </c>
      <c r="P339" t="s">
        <v>449</v>
      </c>
      <c r="R339" s="7"/>
    </row>
    <row r="340" spans="1:18" x14ac:dyDescent="0.25">
      <c r="A340" t="str">
        <f t="shared" si="17"/>
        <v>80035608740</v>
      </c>
      <c r="B340" t="s">
        <v>61</v>
      </c>
      <c r="C340" t="s">
        <v>205</v>
      </c>
      <c r="D340" t="s">
        <v>206</v>
      </c>
      <c r="E340" t="s">
        <v>62</v>
      </c>
      <c r="F340" t="s">
        <v>170</v>
      </c>
      <c r="G340" s="1">
        <v>493.16</v>
      </c>
      <c r="H340" s="1"/>
      <c r="I340" s="1"/>
      <c r="J340" s="1"/>
      <c r="K340" s="1"/>
      <c r="L340" s="1">
        <f t="shared" si="18"/>
        <v>-493.16</v>
      </c>
      <c r="O340" s="1">
        <f t="shared" si="16"/>
        <v>0</v>
      </c>
      <c r="P340" t="s">
        <v>449</v>
      </c>
      <c r="R340" s="7"/>
    </row>
    <row r="341" spans="1:18" x14ac:dyDescent="0.25">
      <c r="A341" t="str">
        <f t="shared" si="17"/>
        <v>80035609150</v>
      </c>
      <c r="B341" t="s">
        <v>61</v>
      </c>
      <c r="C341" t="s">
        <v>369</v>
      </c>
      <c r="D341" t="s">
        <v>370</v>
      </c>
      <c r="E341" t="s">
        <v>62</v>
      </c>
      <c r="F341" t="s">
        <v>170</v>
      </c>
      <c r="G341" s="1">
        <v>10303.34</v>
      </c>
      <c r="H341" s="1"/>
      <c r="I341" s="1"/>
      <c r="J341" s="1"/>
      <c r="K341" s="1"/>
      <c r="O341" s="1">
        <f t="shared" si="16"/>
        <v>10303.34</v>
      </c>
      <c r="P341" t="s">
        <v>412</v>
      </c>
      <c r="R341" s="7"/>
    </row>
    <row r="342" spans="1:18" x14ac:dyDescent="0.25">
      <c r="A342" t="str">
        <f t="shared" si="17"/>
        <v>80035610030</v>
      </c>
      <c r="B342" t="s">
        <v>61</v>
      </c>
      <c r="C342" t="s">
        <v>371</v>
      </c>
      <c r="D342" t="s">
        <v>372</v>
      </c>
      <c r="E342" t="s">
        <v>62</v>
      </c>
      <c r="F342" t="s">
        <v>170</v>
      </c>
      <c r="G342" s="1">
        <v>7399.32</v>
      </c>
      <c r="H342" s="1"/>
      <c r="I342" s="1"/>
      <c r="J342" s="1"/>
      <c r="K342" s="1"/>
      <c r="O342" s="1">
        <f t="shared" si="16"/>
        <v>7399.32</v>
      </c>
      <c r="P342" t="s">
        <v>463</v>
      </c>
      <c r="R342" s="7"/>
    </row>
    <row r="343" spans="1:18" x14ac:dyDescent="0.25">
      <c r="A343" t="str">
        <f t="shared" si="17"/>
        <v>80035610040</v>
      </c>
      <c r="B343" t="s">
        <v>61</v>
      </c>
      <c r="C343" t="s">
        <v>373</v>
      </c>
      <c r="D343" t="s">
        <v>374</v>
      </c>
      <c r="E343" t="s">
        <v>62</v>
      </c>
      <c r="F343" t="s">
        <v>170</v>
      </c>
      <c r="G343" s="1">
        <v>8342.84</v>
      </c>
      <c r="H343" s="1"/>
      <c r="I343" s="1"/>
      <c r="J343" s="1"/>
      <c r="K343" s="1"/>
      <c r="O343" s="1">
        <f t="shared" si="16"/>
        <v>8342.84</v>
      </c>
      <c r="P343" t="s">
        <v>473</v>
      </c>
      <c r="R343" s="7"/>
    </row>
    <row r="344" spans="1:18" x14ac:dyDescent="0.25">
      <c r="A344" t="str">
        <f t="shared" si="17"/>
        <v>80035610530</v>
      </c>
      <c r="B344" t="s">
        <v>61</v>
      </c>
      <c r="C344" t="s">
        <v>375</v>
      </c>
      <c r="D344" t="s">
        <v>376</v>
      </c>
      <c r="E344" t="s">
        <v>62</v>
      </c>
      <c r="F344" t="s">
        <v>170</v>
      </c>
      <c r="G344" s="1">
        <v>4710.1900000000005</v>
      </c>
      <c r="H344" s="1"/>
      <c r="I344" s="1"/>
      <c r="J344" s="1"/>
      <c r="K344" s="1"/>
      <c r="O344" s="1">
        <f t="shared" si="16"/>
        <v>4710.1900000000005</v>
      </c>
      <c r="P344" t="s">
        <v>474</v>
      </c>
      <c r="R344" s="7"/>
    </row>
    <row r="345" spans="1:18" x14ac:dyDescent="0.25">
      <c r="A345" t="str">
        <f t="shared" si="17"/>
        <v>80035611900</v>
      </c>
      <c r="B345" t="s">
        <v>61</v>
      </c>
      <c r="C345" t="s">
        <v>377</v>
      </c>
      <c r="D345" t="s">
        <v>378</v>
      </c>
      <c r="E345" t="s">
        <v>62</v>
      </c>
      <c r="F345" t="s">
        <v>170</v>
      </c>
      <c r="G345" s="1">
        <v>7481.03</v>
      </c>
      <c r="H345" s="1"/>
      <c r="I345" s="1"/>
      <c r="J345" s="1"/>
      <c r="K345" s="1"/>
      <c r="O345" s="1">
        <f t="shared" si="16"/>
        <v>7481.03</v>
      </c>
      <c r="P345" t="s">
        <v>473</v>
      </c>
      <c r="R345" s="7"/>
    </row>
    <row r="346" spans="1:18" x14ac:dyDescent="0.25">
      <c r="A346" t="str">
        <f t="shared" si="17"/>
        <v>80035612520</v>
      </c>
      <c r="B346" t="s">
        <v>61</v>
      </c>
      <c r="C346" t="s">
        <v>379</v>
      </c>
      <c r="D346" t="s">
        <v>380</v>
      </c>
      <c r="E346" t="s">
        <v>62</v>
      </c>
      <c r="F346" t="s">
        <v>170</v>
      </c>
      <c r="G346" s="1">
        <v>32150.13</v>
      </c>
      <c r="H346" s="1"/>
      <c r="I346" s="1"/>
      <c r="J346" s="1"/>
      <c r="K346" s="1"/>
      <c r="O346" s="1">
        <f t="shared" si="16"/>
        <v>32150.13</v>
      </c>
      <c r="P346" t="s">
        <v>475</v>
      </c>
      <c r="R346" s="7"/>
    </row>
    <row r="347" spans="1:18" x14ac:dyDescent="0.25">
      <c r="A347" t="str">
        <f t="shared" si="17"/>
        <v>80035612525</v>
      </c>
      <c r="B347" t="s">
        <v>61</v>
      </c>
      <c r="C347" t="s">
        <v>381</v>
      </c>
      <c r="D347" t="s">
        <v>382</v>
      </c>
      <c r="E347" t="s">
        <v>62</v>
      </c>
      <c r="F347" t="s">
        <v>170</v>
      </c>
      <c r="G347" s="1">
        <v>913.02</v>
      </c>
      <c r="H347" s="1"/>
      <c r="I347" s="1"/>
      <c r="J347" s="1"/>
      <c r="K347" s="1"/>
      <c r="O347" s="1">
        <f t="shared" si="16"/>
        <v>913.02</v>
      </c>
      <c r="P347" t="s">
        <v>476</v>
      </c>
      <c r="R347" s="7"/>
    </row>
    <row r="348" spans="1:18" x14ac:dyDescent="0.25">
      <c r="A348" t="str">
        <f t="shared" si="17"/>
        <v>80035614430</v>
      </c>
      <c r="B348" t="s">
        <v>61</v>
      </c>
      <c r="C348" t="s">
        <v>267</v>
      </c>
      <c r="D348" t="s">
        <v>268</v>
      </c>
      <c r="E348" t="s">
        <v>62</v>
      </c>
      <c r="F348" t="s">
        <v>170</v>
      </c>
      <c r="G348" s="1">
        <v>436.33</v>
      </c>
      <c r="H348" s="1"/>
      <c r="I348" s="1"/>
      <c r="J348" s="1"/>
      <c r="K348" s="1"/>
      <c r="O348" s="1">
        <f t="shared" si="16"/>
        <v>436.33</v>
      </c>
      <c r="P348" t="s">
        <v>455</v>
      </c>
      <c r="R348" s="7"/>
    </row>
    <row r="349" spans="1:18" x14ac:dyDescent="0.25">
      <c r="A349" t="str">
        <f t="shared" si="17"/>
        <v>80035625110</v>
      </c>
      <c r="B349" t="s">
        <v>61</v>
      </c>
      <c r="C349" t="s">
        <v>383</v>
      </c>
      <c r="D349" t="s">
        <v>384</v>
      </c>
      <c r="E349" t="s">
        <v>62</v>
      </c>
      <c r="F349" t="s">
        <v>170</v>
      </c>
      <c r="G349" s="1">
        <v>946.54</v>
      </c>
      <c r="H349" s="1"/>
      <c r="I349" s="1"/>
      <c r="J349" s="1"/>
      <c r="K349" s="1"/>
      <c r="O349" s="1">
        <f t="shared" si="16"/>
        <v>946.54</v>
      </c>
      <c r="P349" t="s">
        <v>474</v>
      </c>
      <c r="R349" s="7"/>
    </row>
    <row r="350" spans="1:18" x14ac:dyDescent="0.25">
      <c r="A350" t="str">
        <f t="shared" si="17"/>
        <v>80035625150</v>
      </c>
      <c r="B350" t="s">
        <v>61</v>
      </c>
      <c r="C350" t="s">
        <v>385</v>
      </c>
      <c r="D350" t="s">
        <v>386</v>
      </c>
      <c r="E350" t="s">
        <v>62</v>
      </c>
      <c r="F350" t="s">
        <v>170</v>
      </c>
      <c r="G350" s="1">
        <v>24</v>
      </c>
      <c r="H350" s="1"/>
      <c r="I350" s="1"/>
      <c r="J350" s="1"/>
      <c r="K350" s="1"/>
      <c r="O350" s="1">
        <f t="shared" si="16"/>
        <v>24</v>
      </c>
      <c r="P350" t="s">
        <v>474</v>
      </c>
      <c r="R350" s="7"/>
    </row>
    <row r="351" spans="1:18" x14ac:dyDescent="0.25">
      <c r="A351" t="str">
        <f t="shared" si="17"/>
        <v>80035625230</v>
      </c>
      <c r="B351" t="s">
        <v>61</v>
      </c>
      <c r="C351" t="s">
        <v>387</v>
      </c>
      <c r="D351" t="s">
        <v>388</v>
      </c>
      <c r="E351" t="s">
        <v>62</v>
      </c>
      <c r="F351" t="s">
        <v>170</v>
      </c>
      <c r="G351" s="4">
        <v>10652.76</v>
      </c>
      <c r="H351" s="1"/>
      <c r="I351" s="1"/>
      <c r="J351" s="1"/>
      <c r="K351" s="1"/>
      <c r="O351" s="1">
        <f t="shared" si="16"/>
        <v>10652.76</v>
      </c>
      <c r="P351" t="s">
        <v>477</v>
      </c>
      <c r="R351" s="7"/>
    </row>
    <row r="352" spans="1:18" x14ac:dyDescent="0.25">
      <c r="A352" t="str">
        <f t="shared" si="17"/>
        <v>80035625240</v>
      </c>
      <c r="B352" t="s">
        <v>61</v>
      </c>
      <c r="C352" t="s">
        <v>389</v>
      </c>
      <c r="D352" t="s">
        <v>390</v>
      </c>
      <c r="E352" t="s">
        <v>62</v>
      </c>
      <c r="F352" t="s">
        <v>170</v>
      </c>
      <c r="G352" s="4">
        <v>20222.57</v>
      </c>
      <c r="H352" s="1"/>
      <c r="I352" s="1"/>
      <c r="J352" s="1"/>
      <c r="K352" s="1"/>
      <c r="O352" s="1">
        <f t="shared" si="16"/>
        <v>20222.57</v>
      </c>
      <c r="P352" t="s">
        <v>477</v>
      </c>
      <c r="R352" s="7"/>
    </row>
    <row r="353" spans="1:18" x14ac:dyDescent="0.25">
      <c r="A353" t="str">
        <f t="shared" si="17"/>
        <v>80035625260</v>
      </c>
      <c r="B353" t="s">
        <v>61</v>
      </c>
      <c r="C353" t="s">
        <v>391</v>
      </c>
      <c r="D353" t="s">
        <v>392</v>
      </c>
      <c r="E353" t="s">
        <v>62</v>
      </c>
      <c r="F353" t="s">
        <v>170</v>
      </c>
      <c r="G353" s="4">
        <v>4810.12</v>
      </c>
      <c r="H353" s="1"/>
      <c r="I353" s="1"/>
      <c r="J353" s="1"/>
      <c r="K353" s="1"/>
      <c r="O353" s="1">
        <f t="shared" si="16"/>
        <v>4810.12</v>
      </c>
      <c r="P353" t="s">
        <v>477</v>
      </c>
      <c r="R353" s="7"/>
    </row>
    <row r="354" spans="1:18" x14ac:dyDescent="0.25">
      <c r="A354" t="str">
        <f t="shared" si="17"/>
        <v>80035626000</v>
      </c>
      <c r="B354" t="s">
        <v>61</v>
      </c>
      <c r="C354" t="s">
        <v>395</v>
      </c>
      <c r="D354" t="s">
        <v>396</v>
      </c>
      <c r="E354" t="s">
        <v>62</v>
      </c>
      <c r="F354" t="s">
        <v>170</v>
      </c>
      <c r="G354" s="1">
        <v>572.26</v>
      </c>
      <c r="H354" s="1"/>
      <c r="I354" s="1"/>
      <c r="J354" s="1"/>
      <c r="K354" s="1"/>
      <c r="O354" s="1">
        <f t="shared" si="16"/>
        <v>572.26</v>
      </c>
      <c r="P354" t="s">
        <v>479</v>
      </c>
      <c r="R354" s="7"/>
    </row>
    <row r="355" spans="1:18" x14ac:dyDescent="0.25">
      <c r="A355" t="str">
        <f t="shared" si="17"/>
        <v>80035670700</v>
      </c>
      <c r="B355" t="s">
        <v>61</v>
      </c>
      <c r="C355" t="s">
        <v>393</v>
      </c>
      <c r="D355" t="s">
        <v>394</v>
      </c>
      <c r="E355" t="s">
        <v>62</v>
      </c>
      <c r="F355" t="s">
        <v>170</v>
      </c>
      <c r="G355" s="1">
        <v>72916.37</v>
      </c>
      <c r="H355" s="1"/>
      <c r="I355" s="1"/>
      <c r="J355" s="1"/>
      <c r="K355" s="1"/>
      <c r="O355" s="1">
        <f t="shared" si="16"/>
        <v>72916.37</v>
      </c>
      <c r="P355" t="s">
        <v>478</v>
      </c>
      <c r="R355" s="7"/>
    </row>
    <row r="356" spans="1:18" x14ac:dyDescent="0.25">
      <c r="A356" t="str">
        <f t="shared" si="17"/>
        <v>80036600030</v>
      </c>
      <c r="B356" t="s">
        <v>63</v>
      </c>
      <c r="C356" t="s">
        <v>168</v>
      </c>
      <c r="D356" t="s">
        <v>169</v>
      </c>
      <c r="E356" t="s">
        <v>64</v>
      </c>
      <c r="F356" t="s">
        <v>170</v>
      </c>
      <c r="G356" s="1">
        <v>167892.75</v>
      </c>
      <c r="H356" s="1"/>
      <c r="I356" s="1"/>
      <c r="J356" s="1"/>
      <c r="K356" s="1"/>
      <c r="O356" s="1">
        <f t="shared" si="16"/>
        <v>167892.75</v>
      </c>
      <c r="P356" t="s">
        <v>523</v>
      </c>
      <c r="R356" s="7"/>
    </row>
    <row r="357" spans="1:18" x14ac:dyDescent="0.25">
      <c r="A357" t="str">
        <f t="shared" si="17"/>
        <v>80036600080</v>
      </c>
      <c r="B357" t="s">
        <v>63</v>
      </c>
      <c r="C357" t="s">
        <v>229</v>
      </c>
      <c r="D357" t="s">
        <v>230</v>
      </c>
      <c r="E357" t="s">
        <v>64</v>
      </c>
      <c r="F357" t="s">
        <v>170</v>
      </c>
      <c r="G357" s="1">
        <v>19256.73</v>
      </c>
      <c r="H357" s="1"/>
      <c r="I357" s="1"/>
      <c r="J357" s="1"/>
      <c r="K357" s="1"/>
      <c r="O357" s="1">
        <f t="shared" si="16"/>
        <v>19256.73</v>
      </c>
      <c r="P357" t="s">
        <v>524</v>
      </c>
      <c r="R357" s="7"/>
    </row>
    <row r="358" spans="1:18" x14ac:dyDescent="0.25">
      <c r="A358" t="str">
        <f t="shared" si="17"/>
        <v>80036600110</v>
      </c>
      <c r="B358" t="s">
        <v>63</v>
      </c>
      <c r="C358" t="s">
        <v>231</v>
      </c>
      <c r="D358" t="s">
        <v>232</v>
      </c>
      <c r="E358" t="s">
        <v>64</v>
      </c>
      <c r="F358" t="s">
        <v>170</v>
      </c>
      <c r="G358" s="1">
        <v>148880.86000000002</v>
      </c>
      <c r="H358" s="1"/>
      <c r="I358" s="1"/>
      <c r="J358" s="1"/>
      <c r="K358" s="1"/>
      <c r="O358" s="1">
        <f t="shared" si="16"/>
        <v>148880.86000000002</v>
      </c>
      <c r="P358" t="s">
        <v>525</v>
      </c>
      <c r="R358" s="7"/>
    </row>
    <row r="359" spans="1:18" x14ac:dyDescent="0.25">
      <c r="A359" t="str">
        <f t="shared" si="17"/>
        <v>80036600630</v>
      </c>
      <c r="B359" t="s">
        <v>63</v>
      </c>
      <c r="C359" t="s">
        <v>171</v>
      </c>
      <c r="D359" t="s">
        <v>172</v>
      </c>
      <c r="E359" t="s">
        <v>64</v>
      </c>
      <c r="F359" t="s">
        <v>170</v>
      </c>
      <c r="G359" s="1">
        <v>412</v>
      </c>
      <c r="H359" s="1"/>
      <c r="I359" s="1"/>
      <c r="J359" s="1"/>
      <c r="K359" s="1"/>
      <c r="O359" s="1">
        <f t="shared" si="16"/>
        <v>412</v>
      </c>
      <c r="P359" t="s">
        <v>525</v>
      </c>
      <c r="R359" s="7"/>
    </row>
    <row r="360" spans="1:18" x14ac:dyDescent="0.25">
      <c r="A360" t="str">
        <f t="shared" si="17"/>
        <v>80036600650</v>
      </c>
      <c r="B360" t="s">
        <v>63</v>
      </c>
      <c r="C360" t="s">
        <v>217</v>
      </c>
      <c r="D360" t="s">
        <v>218</v>
      </c>
      <c r="E360" t="s">
        <v>64</v>
      </c>
      <c r="F360" t="s">
        <v>170</v>
      </c>
      <c r="G360" s="1">
        <v>268.95</v>
      </c>
      <c r="H360" s="1"/>
      <c r="I360" s="1"/>
      <c r="J360" s="1"/>
      <c r="K360" s="1"/>
      <c r="O360" s="1">
        <f t="shared" si="16"/>
        <v>268.95</v>
      </c>
      <c r="P360" t="s">
        <v>525</v>
      </c>
      <c r="R360" s="7"/>
    </row>
    <row r="361" spans="1:18" x14ac:dyDescent="0.25">
      <c r="A361" t="str">
        <f t="shared" si="17"/>
        <v>80036601010</v>
      </c>
      <c r="B361" t="s">
        <v>63</v>
      </c>
      <c r="C361" t="s">
        <v>365</v>
      </c>
      <c r="D361" t="s">
        <v>366</v>
      </c>
      <c r="E361" t="s">
        <v>64</v>
      </c>
      <c r="F361" t="s">
        <v>170</v>
      </c>
      <c r="G361" s="1">
        <v>547.41999999999996</v>
      </c>
      <c r="H361" s="1"/>
      <c r="I361" s="1"/>
      <c r="J361" s="1"/>
      <c r="K361" s="1"/>
      <c r="O361" s="1">
        <f t="shared" si="16"/>
        <v>547.41999999999996</v>
      </c>
      <c r="P361" t="s">
        <v>523</v>
      </c>
      <c r="R361" s="7"/>
    </row>
    <row r="362" spans="1:18" x14ac:dyDescent="0.25">
      <c r="A362" t="str">
        <f t="shared" si="17"/>
        <v>80036601060</v>
      </c>
      <c r="B362" t="s">
        <v>63</v>
      </c>
      <c r="C362" t="s">
        <v>367</v>
      </c>
      <c r="D362" t="s">
        <v>368</v>
      </c>
      <c r="E362" t="s">
        <v>64</v>
      </c>
      <c r="F362" t="s">
        <v>170</v>
      </c>
      <c r="G362" s="1">
        <v>32.700000000000003</v>
      </c>
      <c r="H362" s="1"/>
      <c r="I362" s="1"/>
      <c r="J362" s="1"/>
      <c r="K362" s="1"/>
      <c r="O362" s="1">
        <f t="shared" si="16"/>
        <v>32.700000000000003</v>
      </c>
      <c r="P362" t="s">
        <v>524</v>
      </c>
      <c r="R362" s="7"/>
    </row>
    <row r="363" spans="1:18" x14ac:dyDescent="0.25">
      <c r="A363" t="str">
        <f t="shared" si="17"/>
        <v>80036601090</v>
      </c>
      <c r="B363" t="s">
        <v>63</v>
      </c>
      <c r="C363" t="s">
        <v>233</v>
      </c>
      <c r="D363" t="s">
        <v>234</v>
      </c>
      <c r="E363" t="s">
        <v>64</v>
      </c>
      <c r="F363" t="s">
        <v>170</v>
      </c>
      <c r="G363" s="1">
        <v>17527.82</v>
      </c>
      <c r="H363" s="1"/>
      <c r="I363" s="1"/>
      <c r="J363" s="1"/>
      <c r="K363" s="1"/>
      <c r="O363" s="1">
        <f t="shared" si="16"/>
        <v>17527.82</v>
      </c>
      <c r="P363" t="s">
        <v>525</v>
      </c>
      <c r="R363" s="7"/>
    </row>
    <row r="364" spans="1:18" x14ac:dyDescent="0.25">
      <c r="A364" t="str">
        <f t="shared" si="17"/>
        <v>80036601140</v>
      </c>
      <c r="B364" t="s">
        <v>63</v>
      </c>
      <c r="C364" t="s">
        <v>177</v>
      </c>
      <c r="D364" t="s">
        <v>178</v>
      </c>
      <c r="E364" t="s">
        <v>64</v>
      </c>
      <c r="F364" t="s">
        <v>170</v>
      </c>
      <c r="G364" s="1">
        <v>137.70000000000002</v>
      </c>
      <c r="H364" s="1"/>
      <c r="I364" s="1"/>
      <c r="J364" s="1"/>
      <c r="K364" s="1"/>
      <c r="O364" s="1">
        <f t="shared" si="16"/>
        <v>137.70000000000002</v>
      </c>
      <c r="P364" t="s">
        <v>525</v>
      </c>
      <c r="R364" s="7"/>
    </row>
    <row r="365" spans="1:18" x14ac:dyDescent="0.25">
      <c r="A365" t="str">
        <f t="shared" si="17"/>
        <v>80036602030</v>
      </c>
      <c r="B365" t="s">
        <v>63</v>
      </c>
      <c r="C365" t="s">
        <v>179</v>
      </c>
      <c r="D365" t="s">
        <v>180</v>
      </c>
      <c r="E365" t="s">
        <v>64</v>
      </c>
      <c r="F365" t="s">
        <v>170</v>
      </c>
      <c r="G365" s="1">
        <v>1037.7</v>
      </c>
      <c r="H365" s="1"/>
      <c r="I365" s="1"/>
      <c r="J365" s="1"/>
      <c r="K365" s="1"/>
      <c r="O365" s="1">
        <f t="shared" si="16"/>
        <v>1037.7</v>
      </c>
      <c r="P365" t="s">
        <v>523</v>
      </c>
      <c r="R365" s="7"/>
    </row>
    <row r="366" spans="1:18" x14ac:dyDescent="0.25">
      <c r="A366" t="str">
        <f t="shared" si="17"/>
        <v>80036602080</v>
      </c>
      <c r="B366" t="s">
        <v>63</v>
      </c>
      <c r="C366" t="s">
        <v>237</v>
      </c>
      <c r="D366" t="s">
        <v>238</v>
      </c>
      <c r="E366" t="s">
        <v>64</v>
      </c>
      <c r="F366" t="s">
        <v>170</v>
      </c>
      <c r="G366" s="1">
        <v>68.8</v>
      </c>
      <c r="H366" s="1"/>
      <c r="I366" s="1"/>
      <c r="J366" s="1"/>
      <c r="K366" s="1"/>
      <c r="O366" s="1">
        <f t="shared" si="16"/>
        <v>68.8</v>
      </c>
      <c r="P366" t="s">
        <v>524</v>
      </c>
      <c r="R366" s="7"/>
    </row>
    <row r="367" spans="1:18" x14ac:dyDescent="0.25">
      <c r="A367" t="str">
        <f t="shared" si="17"/>
        <v>80036602110</v>
      </c>
      <c r="B367" t="s">
        <v>63</v>
      </c>
      <c r="C367" t="s">
        <v>239</v>
      </c>
      <c r="D367" t="s">
        <v>240</v>
      </c>
      <c r="E367" t="s">
        <v>64</v>
      </c>
      <c r="F367" t="s">
        <v>170</v>
      </c>
      <c r="G367" s="1">
        <v>563.97</v>
      </c>
      <c r="H367" s="1"/>
      <c r="I367" s="1"/>
      <c r="J367" s="1"/>
      <c r="K367" s="1"/>
      <c r="O367" s="1">
        <f t="shared" si="16"/>
        <v>563.97</v>
      </c>
      <c r="P367" t="s">
        <v>525</v>
      </c>
      <c r="R367" s="7"/>
    </row>
    <row r="368" spans="1:18" x14ac:dyDescent="0.25">
      <c r="A368" t="str">
        <f t="shared" si="17"/>
        <v>80036603030</v>
      </c>
      <c r="B368" t="s">
        <v>63</v>
      </c>
      <c r="C368" t="s">
        <v>241</v>
      </c>
      <c r="D368" t="s">
        <v>242</v>
      </c>
      <c r="E368" t="s">
        <v>64</v>
      </c>
      <c r="F368" t="s">
        <v>170</v>
      </c>
      <c r="G368" s="1">
        <v>7337.72</v>
      </c>
      <c r="H368" s="1"/>
      <c r="I368" s="1"/>
      <c r="J368" s="1"/>
      <c r="K368" s="1"/>
      <c r="O368" s="1">
        <f t="shared" si="16"/>
        <v>7337.72</v>
      </c>
      <c r="P368" t="s">
        <v>523</v>
      </c>
      <c r="R368" s="7"/>
    </row>
    <row r="369" spans="1:18" x14ac:dyDescent="0.25">
      <c r="A369" t="str">
        <f t="shared" si="17"/>
        <v>80036603080</v>
      </c>
      <c r="B369" t="s">
        <v>63</v>
      </c>
      <c r="C369" t="s">
        <v>243</v>
      </c>
      <c r="D369" t="s">
        <v>244</v>
      </c>
      <c r="E369" t="s">
        <v>64</v>
      </c>
      <c r="F369" t="s">
        <v>170</v>
      </c>
      <c r="G369" s="1">
        <v>1439.46</v>
      </c>
      <c r="H369" s="1"/>
      <c r="I369" s="1"/>
      <c r="J369" s="1"/>
      <c r="K369" s="1"/>
      <c r="O369" s="1">
        <f t="shared" si="16"/>
        <v>1439.46</v>
      </c>
      <c r="P369" t="s">
        <v>524</v>
      </c>
      <c r="R369" s="7"/>
    </row>
    <row r="370" spans="1:18" x14ac:dyDescent="0.25">
      <c r="A370" t="str">
        <f t="shared" si="17"/>
        <v>80036603110</v>
      </c>
      <c r="B370" t="s">
        <v>63</v>
      </c>
      <c r="C370" t="s">
        <v>245</v>
      </c>
      <c r="D370" t="s">
        <v>246</v>
      </c>
      <c r="E370" t="s">
        <v>64</v>
      </c>
      <c r="F370" t="s">
        <v>170</v>
      </c>
      <c r="G370" s="1">
        <v>10004.94</v>
      </c>
      <c r="H370" s="1"/>
      <c r="I370" s="1"/>
      <c r="J370" s="1"/>
      <c r="K370" s="1"/>
      <c r="O370" s="1">
        <f t="shared" si="16"/>
        <v>10004.94</v>
      </c>
      <c r="P370" t="s">
        <v>525</v>
      </c>
      <c r="R370" s="7"/>
    </row>
    <row r="371" spans="1:18" x14ac:dyDescent="0.25">
      <c r="A371" t="str">
        <f t="shared" si="17"/>
        <v>80036605530</v>
      </c>
      <c r="B371" t="s">
        <v>63</v>
      </c>
      <c r="C371" t="s">
        <v>189</v>
      </c>
      <c r="D371" t="s">
        <v>190</v>
      </c>
      <c r="E371" t="s">
        <v>64</v>
      </c>
      <c r="F371" t="s">
        <v>170</v>
      </c>
      <c r="G371" s="1">
        <v>23007.64</v>
      </c>
      <c r="H371" s="1"/>
      <c r="I371" s="1"/>
      <c r="J371" s="1"/>
      <c r="K371" s="1"/>
      <c r="O371" s="1">
        <f t="shared" si="16"/>
        <v>23007.64</v>
      </c>
      <c r="P371" t="s">
        <v>523</v>
      </c>
      <c r="R371" s="7"/>
    </row>
    <row r="372" spans="1:18" x14ac:dyDescent="0.25">
      <c r="A372" t="str">
        <f t="shared" si="17"/>
        <v>80036605580</v>
      </c>
      <c r="B372" t="s">
        <v>63</v>
      </c>
      <c r="C372" t="s">
        <v>249</v>
      </c>
      <c r="D372" t="s">
        <v>250</v>
      </c>
      <c r="E372" t="s">
        <v>64</v>
      </c>
      <c r="F372" t="s">
        <v>170</v>
      </c>
      <c r="G372" s="1">
        <v>3470.66</v>
      </c>
      <c r="H372" s="1"/>
      <c r="I372" s="1"/>
      <c r="J372" s="1"/>
      <c r="K372" s="1"/>
      <c r="O372" s="1">
        <f t="shared" si="16"/>
        <v>3470.66</v>
      </c>
      <c r="P372" t="s">
        <v>524</v>
      </c>
      <c r="R372" s="7"/>
    </row>
    <row r="373" spans="1:18" x14ac:dyDescent="0.25">
      <c r="A373" t="str">
        <f t="shared" si="17"/>
        <v>80036605610</v>
      </c>
      <c r="B373" t="s">
        <v>63</v>
      </c>
      <c r="C373" t="s">
        <v>251</v>
      </c>
      <c r="D373" t="s">
        <v>252</v>
      </c>
      <c r="E373" t="s">
        <v>64</v>
      </c>
      <c r="F373" t="s">
        <v>170</v>
      </c>
      <c r="G373" s="1">
        <v>18804</v>
      </c>
      <c r="H373" s="1"/>
      <c r="I373" s="1"/>
      <c r="J373" s="1"/>
      <c r="K373" s="1"/>
      <c r="O373" s="1">
        <f t="shared" si="16"/>
        <v>18804</v>
      </c>
      <c r="P373" t="s">
        <v>525</v>
      </c>
      <c r="R373" s="7"/>
    </row>
    <row r="374" spans="1:18" x14ac:dyDescent="0.25">
      <c r="A374" t="str">
        <f t="shared" si="17"/>
        <v>80036605670</v>
      </c>
      <c r="B374" t="s">
        <v>63</v>
      </c>
      <c r="C374" t="s">
        <v>195</v>
      </c>
      <c r="D374" t="s">
        <v>196</v>
      </c>
      <c r="E374" t="s">
        <v>64</v>
      </c>
      <c r="F374" t="s">
        <v>170</v>
      </c>
      <c r="G374" s="1">
        <v>-2823.85</v>
      </c>
      <c r="H374" s="1"/>
      <c r="I374" s="1"/>
      <c r="J374" s="1"/>
      <c r="K374" s="1"/>
      <c r="O374" s="1">
        <f t="shared" si="16"/>
        <v>-2823.85</v>
      </c>
      <c r="P374" t="s">
        <v>525</v>
      </c>
      <c r="R374" s="7"/>
    </row>
    <row r="375" spans="1:18" x14ac:dyDescent="0.25">
      <c r="A375" t="str">
        <f t="shared" si="17"/>
        <v>80036606030</v>
      </c>
      <c r="B375" t="s">
        <v>63</v>
      </c>
      <c r="C375" t="s">
        <v>253</v>
      </c>
      <c r="D375" t="s">
        <v>254</v>
      </c>
      <c r="E375" t="s">
        <v>64</v>
      </c>
      <c r="F375" t="s">
        <v>170</v>
      </c>
      <c r="G375" s="1">
        <v>6603</v>
      </c>
      <c r="H375" s="1"/>
      <c r="I375" s="1"/>
      <c r="J375" s="1"/>
      <c r="K375" s="1"/>
      <c r="O375" s="1">
        <f t="shared" si="16"/>
        <v>6603</v>
      </c>
      <c r="P375" t="s">
        <v>523</v>
      </c>
      <c r="R375" s="7"/>
    </row>
    <row r="376" spans="1:18" x14ac:dyDescent="0.25">
      <c r="A376" t="str">
        <f t="shared" si="17"/>
        <v>80036606080</v>
      </c>
      <c r="B376" t="s">
        <v>63</v>
      </c>
      <c r="C376" t="s">
        <v>255</v>
      </c>
      <c r="D376" t="s">
        <v>256</v>
      </c>
      <c r="E376" t="s">
        <v>64</v>
      </c>
      <c r="F376" t="s">
        <v>170</v>
      </c>
      <c r="G376" s="1">
        <v>625</v>
      </c>
      <c r="H376" s="1"/>
      <c r="I376" s="1"/>
      <c r="J376" s="1"/>
      <c r="K376" s="1"/>
      <c r="O376" s="1">
        <f t="shared" si="16"/>
        <v>625</v>
      </c>
      <c r="P376" t="s">
        <v>524</v>
      </c>
      <c r="R376" s="7"/>
    </row>
    <row r="377" spans="1:18" x14ac:dyDescent="0.25">
      <c r="A377" t="str">
        <f t="shared" si="17"/>
        <v>80036606110</v>
      </c>
      <c r="B377" t="s">
        <v>63</v>
      </c>
      <c r="C377" t="s">
        <v>257</v>
      </c>
      <c r="D377" t="s">
        <v>258</v>
      </c>
      <c r="E377" t="s">
        <v>64</v>
      </c>
      <c r="F377" t="s">
        <v>170</v>
      </c>
      <c r="G377" s="1">
        <v>4500</v>
      </c>
      <c r="H377" s="1"/>
      <c r="I377" s="1"/>
      <c r="J377" s="1"/>
      <c r="K377" s="1"/>
      <c r="O377" s="1">
        <f t="shared" si="16"/>
        <v>4500</v>
      </c>
      <c r="P377" t="s">
        <v>525</v>
      </c>
      <c r="R377" s="7"/>
    </row>
    <row r="378" spans="1:18" x14ac:dyDescent="0.25">
      <c r="A378" t="str">
        <f t="shared" si="17"/>
        <v>80036608000</v>
      </c>
      <c r="B378" t="s">
        <v>63</v>
      </c>
      <c r="C378" t="s">
        <v>201</v>
      </c>
      <c r="D378" t="s">
        <v>202</v>
      </c>
      <c r="E378" t="s">
        <v>64</v>
      </c>
      <c r="F378" t="s">
        <v>170</v>
      </c>
      <c r="G378" s="1">
        <v>32151.690000000002</v>
      </c>
      <c r="H378" s="1"/>
      <c r="I378" s="1"/>
      <c r="J378" s="1"/>
      <c r="K378" s="1"/>
      <c r="L378" s="1">
        <f t="shared" ref="L378:L380" si="19">-G378</f>
        <v>-32151.690000000002</v>
      </c>
      <c r="O378" s="1">
        <f t="shared" si="16"/>
        <v>0</v>
      </c>
      <c r="P378" t="s">
        <v>449</v>
      </c>
      <c r="R378" s="7"/>
    </row>
    <row r="379" spans="1:18" x14ac:dyDescent="0.25">
      <c r="A379" t="str">
        <f t="shared" si="17"/>
        <v>80036608280</v>
      </c>
      <c r="B379" t="s">
        <v>63</v>
      </c>
      <c r="C379" t="s">
        <v>203</v>
      </c>
      <c r="D379" t="s">
        <v>204</v>
      </c>
      <c r="E379" t="s">
        <v>64</v>
      </c>
      <c r="F379" t="s">
        <v>170</v>
      </c>
      <c r="G379" s="1">
        <v>-1191.8900000000001</v>
      </c>
      <c r="H379" s="1"/>
      <c r="I379" s="1"/>
      <c r="J379" s="1"/>
      <c r="K379" s="1"/>
      <c r="L379" s="1">
        <f t="shared" si="19"/>
        <v>1191.8900000000001</v>
      </c>
      <c r="O379" s="1">
        <f t="shared" si="16"/>
        <v>0</v>
      </c>
      <c r="P379" t="s">
        <v>449</v>
      </c>
      <c r="R379" s="7"/>
    </row>
    <row r="380" spans="1:18" x14ac:dyDescent="0.25">
      <c r="A380" t="str">
        <f t="shared" si="17"/>
        <v>80036608740</v>
      </c>
      <c r="B380" t="s">
        <v>63</v>
      </c>
      <c r="C380" t="s">
        <v>205</v>
      </c>
      <c r="D380" t="s">
        <v>206</v>
      </c>
      <c r="E380" t="s">
        <v>64</v>
      </c>
      <c r="F380" t="s">
        <v>170</v>
      </c>
      <c r="G380" s="1">
        <v>754.54</v>
      </c>
      <c r="H380" s="1"/>
      <c r="I380" s="1"/>
      <c r="J380" s="1"/>
      <c r="K380" s="1"/>
      <c r="L380" s="1">
        <f t="shared" si="19"/>
        <v>-754.54</v>
      </c>
      <c r="O380" s="1">
        <f t="shared" si="16"/>
        <v>0</v>
      </c>
      <c r="P380" t="s">
        <v>449</v>
      </c>
      <c r="R380" s="7"/>
    </row>
    <row r="381" spans="1:18" x14ac:dyDescent="0.25">
      <c r="A381" t="str">
        <f t="shared" si="17"/>
        <v>80036609150</v>
      </c>
      <c r="B381" t="s">
        <v>63</v>
      </c>
      <c r="C381" t="s">
        <v>369</v>
      </c>
      <c r="D381" t="s">
        <v>370</v>
      </c>
      <c r="E381" t="s">
        <v>64</v>
      </c>
      <c r="F381" t="s">
        <v>170</v>
      </c>
      <c r="G381" s="1">
        <v>66013.89</v>
      </c>
      <c r="H381" s="4">
        <v>-120258.1</v>
      </c>
      <c r="I381" s="4"/>
      <c r="J381" s="4"/>
      <c r="K381" s="4"/>
      <c r="L381" s="4"/>
      <c r="M381" s="4"/>
      <c r="N381" s="4"/>
      <c r="O381" s="1">
        <f t="shared" si="16"/>
        <v>-54244.210000000006</v>
      </c>
      <c r="P381" t="s">
        <v>412</v>
      </c>
      <c r="R381" s="7"/>
    </row>
    <row r="382" spans="1:18" x14ac:dyDescent="0.25">
      <c r="A382" t="str">
        <f t="shared" si="17"/>
        <v>80036610030</v>
      </c>
      <c r="B382" t="s">
        <v>63</v>
      </c>
      <c r="C382" t="s">
        <v>371</v>
      </c>
      <c r="D382" t="s">
        <v>372</v>
      </c>
      <c r="E382" t="s">
        <v>64</v>
      </c>
      <c r="F382" t="s">
        <v>170</v>
      </c>
      <c r="G382" s="1">
        <v>99532.040000000008</v>
      </c>
      <c r="H382" s="1"/>
      <c r="I382" s="1"/>
      <c r="J382" s="1"/>
      <c r="K382" s="1"/>
      <c r="O382" s="1">
        <f t="shared" si="16"/>
        <v>99532.040000000008</v>
      </c>
      <c r="P382" t="s">
        <v>463</v>
      </c>
      <c r="R382" s="7"/>
    </row>
    <row r="383" spans="1:18" x14ac:dyDescent="0.25">
      <c r="A383" t="str">
        <f t="shared" si="17"/>
        <v>80036610040</v>
      </c>
      <c r="B383" t="s">
        <v>63</v>
      </c>
      <c r="C383" t="s">
        <v>373</v>
      </c>
      <c r="D383" t="s">
        <v>374</v>
      </c>
      <c r="E383" t="s">
        <v>64</v>
      </c>
      <c r="F383" t="s">
        <v>170</v>
      </c>
      <c r="G383" s="1">
        <v>12247.380000000001</v>
      </c>
      <c r="H383" s="1"/>
      <c r="I383" s="1"/>
      <c r="J383" s="1"/>
      <c r="K383" s="1"/>
      <c r="O383" s="1">
        <f t="shared" si="16"/>
        <v>12247.380000000001</v>
      </c>
      <c r="P383" t="s">
        <v>473</v>
      </c>
      <c r="R383" s="7"/>
    </row>
    <row r="384" spans="1:18" x14ac:dyDescent="0.25">
      <c r="A384" t="str">
        <f t="shared" si="17"/>
        <v>80036610530</v>
      </c>
      <c r="B384" t="s">
        <v>63</v>
      </c>
      <c r="C384" t="s">
        <v>375</v>
      </c>
      <c r="D384" t="s">
        <v>376</v>
      </c>
      <c r="E384" t="s">
        <v>64</v>
      </c>
      <c r="F384" t="s">
        <v>170</v>
      </c>
      <c r="G384" s="1">
        <v>4655.24</v>
      </c>
      <c r="H384" s="1"/>
      <c r="I384" s="1"/>
      <c r="J384" s="1"/>
      <c r="K384" s="1"/>
      <c r="O384" s="1">
        <f t="shared" si="16"/>
        <v>4655.24</v>
      </c>
      <c r="P384" t="s">
        <v>474</v>
      </c>
      <c r="R384" s="7"/>
    </row>
    <row r="385" spans="1:18" x14ac:dyDescent="0.25">
      <c r="A385" t="str">
        <f t="shared" si="17"/>
        <v>80036611900</v>
      </c>
      <c r="B385" t="s">
        <v>63</v>
      </c>
      <c r="C385" t="s">
        <v>377</v>
      </c>
      <c r="D385" t="s">
        <v>378</v>
      </c>
      <c r="E385" t="s">
        <v>64</v>
      </c>
      <c r="F385" t="s">
        <v>170</v>
      </c>
      <c r="G385" s="1">
        <v>15174.32</v>
      </c>
      <c r="H385" s="1"/>
      <c r="I385" s="1"/>
      <c r="J385" s="1"/>
      <c r="K385" s="1"/>
      <c r="O385" s="1">
        <f t="shared" si="16"/>
        <v>15174.32</v>
      </c>
      <c r="P385" t="s">
        <v>473</v>
      </c>
      <c r="R385" s="7"/>
    </row>
    <row r="386" spans="1:18" x14ac:dyDescent="0.25">
      <c r="A386" t="str">
        <f t="shared" si="17"/>
        <v>80036612520</v>
      </c>
      <c r="B386" t="s">
        <v>63</v>
      </c>
      <c r="C386" t="s">
        <v>379</v>
      </c>
      <c r="D386" t="s">
        <v>380</v>
      </c>
      <c r="E386" t="s">
        <v>64</v>
      </c>
      <c r="F386" t="s">
        <v>170</v>
      </c>
      <c r="G386" s="1">
        <v>32380.52</v>
      </c>
      <c r="H386" s="1"/>
      <c r="I386" s="1"/>
      <c r="J386" s="1"/>
      <c r="K386" s="1"/>
      <c r="O386" s="1">
        <f t="shared" si="16"/>
        <v>32380.52</v>
      </c>
      <c r="P386" t="s">
        <v>475</v>
      </c>
      <c r="R386" s="7"/>
    </row>
    <row r="387" spans="1:18" x14ac:dyDescent="0.25">
      <c r="A387" t="str">
        <f t="shared" si="17"/>
        <v>80036612525</v>
      </c>
      <c r="B387" t="s">
        <v>63</v>
      </c>
      <c r="C387" t="s">
        <v>381</v>
      </c>
      <c r="D387" t="s">
        <v>382</v>
      </c>
      <c r="E387" t="s">
        <v>64</v>
      </c>
      <c r="F387" t="s">
        <v>170</v>
      </c>
      <c r="G387" s="1">
        <v>1015.23</v>
      </c>
      <c r="H387" s="1"/>
      <c r="I387" s="1"/>
      <c r="J387" s="1"/>
      <c r="K387" s="1"/>
      <c r="O387" s="1">
        <f t="shared" si="16"/>
        <v>1015.23</v>
      </c>
      <c r="P387" t="s">
        <v>476</v>
      </c>
      <c r="R387" s="7"/>
    </row>
    <row r="388" spans="1:18" x14ac:dyDescent="0.25">
      <c r="A388" t="str">
        <f t="shared" si="17"/>
        <v>80036614430</v>
      </c>
      <c r="B388" t="s">
        <v>63</v>
      </c>
      <c r="C388" t="s">
        <v>267</v>
      </c>
      <c r="D388" t="s">
        <v>268</v>
      </c>
      <c r="E388" t="s">
        <v>64</v>
      </c>
      <c r="F388" t="s">
        <v>170</v>
      </c>
      <c r="G388" s="1">
        <v>676.17</v>
      </c>
      <c r="H388" s="1"/>
      <c r="I388" s="1"/>
      <c r="J388" s="1"/>
      <c r="K388" s="1"/>
      <c r="O388" s="1">
        <f t="shared" si="16"/>
        <v>676.17</v>
      </c>
      <c r="P388" t="s">
        <v>455</v>
      </c>
      <c r="R388" s="7"/>
    </row>
    <row r="389" spans="1:18" x14ac:dyDescent="0.25">
      <c r="A389" t="str">
        <f t="shared" si="17"/>
        <v>80036625110</v>
      </c>
      <c r="B389" t="s">
        <v>63</v>
      </c>
      <c r="C389" t="s">
        <v>383</v>
      </c>
      <c r="D389" t="s">
        <v>384</v>
      </c>
      <c r="E389" t="s">
        <v>64</v>
      </c>
      <c r="F389" t="s">
        <v>170</v>
      </c>
      <c r="G389" s="1">
        <v>23968.93</v>
      </c>
      <c r="H389" s="1"/>
      <c r="I389" s="1"/>
      <c r="J389" s="1"/>
      <c r="K389" s="1"/>
      <c r="O389" s="1">
        <f t="shared" si="16"/>
        <v>23968.93</v>
      </c>
      <c r="P389" t="s">
        <v>474</v>
      </c>
      <c r="R389" s="7"/>
    </row>
    <row r="390" spans="1:18" x14ac:dyDescent="0.25">
      <c r="A390" t="str">
        <f t="shared" si="17"/>
        <v>80036625130</v>
      </c>
      <c r="B390" t="s">
        <v>63</v>
      </c>
      <c r="C390" t="s">
        <v>397</v>
      </c>
      <c r="D390" t="s">
        <v>398</v>
      </c>
      <c r="E390" t="s">
        <v>64</v>
      </c>
      <c r="F390" t="s">
        <v>170</v>
      </c>
      <c r="G390" s="1">
        <v>12566.57</v>
      </c>
      <c r="H390" s="1"/>
      <c r="I390" s="1"/>
      <c r="J390" s="1"/>
      <c r="K390" s="1"/>
      <c r="O390" s="1">
        <f t="shared" si="16"/>
        <v>12566.57</v>
      </c>
      <c r="P390" t="s">
        <v>479</v>
      </c>
      <c r="R390" s="7"/>
    </row>
    <row r="391" spans="1:18" x14ac:dyDescent="0.25">
      <c r="A391" t="str">
        <f t="shared" si="17"/>
        <v>80036625150</v>
      </c>
      <c r="B391" t="s">
        <v>63</v>
      </c>
      <c r="C391" t="s">
        <v>385</v>
      </c>
      <c r="D391" t="s">
        <v>386</v>
      </c>
      <c r="E391" t="s">
        <v>64</v>
      </c>
      <c r="F391" t="s">
        <v>170</v>
      </c>
      <c r="G391" s="1">
        <v>4022.71</v>
      </c>
      <c r="H391" s="1"/>
      <c r="I391" s="1"/>
      <c r="J391" s="1"/>
      <c r="K391" s="1"/>
      <c r="O391" s="1">
        <f t="shared" ref="O391:O454" si="20">SUM(G391:N391)</f>
        <v>4022.71</v>
      </c>
      <c r="P391" t="s">
        <v>474</v>
      </c>
      <c r="R391" s="7"/>
    </row>
    <row r="392" spans="1:18" x14ac:dyDescent="0.25">
      <c r="A392" t="str">
        <f t="shared" ref="A392:A455" si="21">CONCATENATE(B392,C392)</f>
        <v>80036625230</v>
      </c>
      <c r="B392" t="s">
        <v>63</v>
      </c>
      <c r="C392" t="s">
        <v>387</v>
      </c>
      <c r="D392" t="s">
        <v>388</v>
      </c>
      <c r="E392" t="s">
        <v>64</v>
      </c>
      <c r="F392" t="s">
        <v>170</v>
      </c>
      <c r="G392" s="4">
        <v>95857.25</v>
      </c>
      <c r="H392" s="1"/>
      <c r="I392" s="1"/>
      <c r="J392" s="1"/>
      <c r="K392" s="1"/>
      <c r="O392" s="1">
        <f t="shared" si="20"/>
        <v>95857.25</v>
      </c>
      <c r="P392" t="s">
        <v>477</v>
      </c>
      <c r="R392" s="7"/>
    </row>
    <row r="393" spans="1:18" x14ac:dyDescent="0.25">
      <c r="A393" t="str">
        <f t="shared" si="21"/>
        <v>80036625240</v>
      </c>
      <c r="B393" t="s">
        <v>63</v>
      </c>
      <c r="C393" t="s">
        <v>389</v>
      </c>
      <c r="D393" t="s">
        <v>390</v>
      </c>
      <c r="E393" t="s">
        <v>64</v>
      </c>
      <c r="F393" t="s">
        <v>170</v>
      </c>
      <c r="G393" s="4">
        <v>140692.23000000001</v>
      </c>
      <c r="H393" s="1"/>
      <c r="I393" s="1"/>
      <c r="J393" s="1"/>
      <c r="K393" s="1"/>
      <c r="O393" s="1">
        <f t="shared" si="20"/>
        <v>140692.23000000001</v>
      </c>
      <c r="P393" t="s">
        <v>477</v>
      </c>
      <c r="R393" s="7"/>
    </row>
    <row r="394" spans="1:18" x14ac:dyDescent="0.25">
      <c r="A394" t="str">
        <f t="shared" si="21"/>
        <v>80036625260</v>
      </c>
      <c r="B394" t="s">
        <v>63</v>
      </c>
      <c r="C394" t="s">
        <v>391</v>
      </c>
      <c r="D394" t="s">
        <v>392</v>
      </c>
      <c r="E394" t="s">
        <v>64</v>
      </c>
      <c r="F394" t="s">
        <v>170</v>
      </c>
      <c r="G394" s="4">
        <v>6066.67</v>
      </c>
      <c r="H394" s="1"/>
      <c r="I394" s="1"/>
      <c r="J394" s="1"/>
      <c r="K394" s="1"/>
      <c r="O394" s="1">
        <f t="shared" si="20"/>
        <v>6066.67</v>
      </c>
      <c r="P394" t="s">
        <v>477</v>
      </c>
      <c r="R394" s="7"/>
    </row>
    <row r="395" spans="1:18" x14ac:dyDescent="0.25">
      <c r="A395" t="str">
        <f t="shared" si="21"/>
        <v>80036626000</v>
      </c>
      <c r="B395" t="s">
        <v>63</v>
      </c>
      <c r="C395" t="s">
        <v>395</v>
      </c>
      <c r="D395" t="s">
        <v>396</v>
      </c>
      <c r="E395" t="s">
        <v>64</v>
      </c>
      <c r="F395" t="s">
        <v>170</v>
      </c>
      <c r="G395" s="1">
        <v>6990.9400000000005</v>
      </c>
      <c r="H395" s="1"/>
      <c r="I395" s="1"/>
      <c r="J395" s="1"/>
      <c r="K395" s="1"/>
      <c r="O395" s="1">
        <f t="shared" si="20"/>
        <v>6990.9400000000005</v>
      </c>
      <c r="P395" t="s">
        <v>479</v>
      </c>
      <c r="R395" s="7"/>
    </row>
    <row r="396" spans="1:18" x14ac:dyDescent="0.25">
      <c r="A396" t="str">
        <f t="shared" si="21"/>
        <v>80036670700</v>
      </c>
      <c r="B396" t="s">
        <v>63</v>
      </c>
      <c r="C396" t="s">
        <v>393</v>
      </c>
      <c r="D396" t="s">
        <v>394</v>
      </c>
      <c r="E396" t="s">
        <v>64</v>
      </c>
      <c r="F396" t="s">
        <v>170</v>
      </c>
      <c r="G396" s="1">
        <v>20814.29</v>
      </c>
      <c r="H396" s="1"/>
      <c r="I396" s="1"/>
      <c r="J396" s="1"/>
      <c r="K396" s="1"/>
      <c r="O396" s="1">
        <f t="shared" si="20"/>
        <v>20814.29</v>
      </c>
      <c r="P396" t="s">
        <v>478</v>
      </c>
      <c r="R396" s="7"/>
    </row>
    <row r="397" spans="1:18" x14ac:dyDescent="0.25">
      <c r="A397" t="str">
        <f t="shared" si="21"/>
        <v>80037600030</v>
      </c>
      <c r="B397" t="s">
        <v>65</v>
      </c>
      <c r="C397" t="s">
        <v>168</v>
      </c>
      <c r="D397" t="s">
        <v>169</v>
      </c>
      <c r="E397" t="s">
        <v>66</v>
      </c>
      <c r="F397" t="s">
        <v>170</v>
      </c>
      <c r="G397" s="1">
        <v>320075.05</v>
      </c>
      <c r="H397" s="1"/>
      <c r="I397" s="1"/>
      <c r="J397" s="1"/>
      <c r="K397" s="1">
        <v>-302274.88</v>
      </c>
      <c r="O397" s="1">
        <f t="shared" si="20"/>
        <v>17800.169999999984</v>
      </c>
      <c r="P397" t="s">
        <v>523</v>
      </c>
      <c r="R397" s="7"/>
    </row>
    <row r="398" spans="1:18" x14ac:dyDescent="0.25">
      <c r="A398" t="str">
        <f t="shared" si="21"/>
        <v>80037600080</v>
      </c>
      <c r="B398" t="s">
        <v>65</v>
      </c>
      <c r="C398" t="s">
        <v>229</v>
      </c>
      <c r="D398" t="s">
        <v>230</v>
      </c>
      <c r="E398" t="s">
        <v>66</v>
      </c>
      <c r="F398" t="s">
        <v>170</v>
      </c>
      <c r="G398" s="1">
        <v>52483.61</v>
      </c>
      <c r="H398" s="1"/>
      <c r="I398" s="1"/>
      <c r="J398" s="1"/>
      <c r="K398" s="1"/>
      <c r="O398" s="1">
        <f t="shared" si="20"/>
        <v>52483.61</v>
      </c>
      <c r="P398" t="s">
        <v>524</v>
      </c>
      <c r="R398" s="7"/>
    </row>
    <row r="399" spans="1:18" x14ac:dyDescent="0.25">
      <c r="A399" t="str">
        <f t="shared" si="21"/>
        <v>80037600110</v>
      </c>
      <c r="B399" t="s">
        <v>65</v>
      </c>
      <c r="C399" t="s">
        <v>231</v>
      </c>
      <c r="D399" t="s">
        <v>232</v>
      </c>
      <c r="E399" t="s">
        <v>66</v>
      </c>
      <c r="F399" t="s">
        <v>170</v>
      </c>
      <c r="G399" s="1">
        <v>74756.63</v>
      </c>
      <c r="H399" s="1"/>
      <c r="I399" s="1"/>
      <c r="J399" s="1"/>
      <c r="K399" s="1"/>
      <c r="O399" s="1">
        <f t="shared" si="20"/>
        <v>74756.63</v>
      </c>
      <c r="P399" t="s">
        <v>525</v>
      </c>
      <c r="R399" s="7"/>
    </row>
    <row r="400" spans="1:18" x14ac:dyDescent="0.25">
      <c r="A400" t="str">
        <f t="shared" si="21"/>
        <v>80037600630</v>
      </c>
      <c r="B400" t="s">
        <v>65</v>
      </c>
      <c r="C400" t="s">
        <v>171</v>
      </c>
      <c r="D400" t="s">
        <v>172</v>
      </c>
      <c r="E400" t="s">
        <v>66</v>
      </c>
      <c r="F400" t="s">
        <v>170</v>
      </c>
      <c r="G400" s="1">
        <v>951.44</v>
      </c>
      <c r="H400" s="1"/>
      <c r="I400" s="1"/>
      <c r="J400" s="1"/>
      <c r="K400" s="1"/>
      <c r="O400" s="1">
        <f t="shared" si="20"/>
        <v>951.44</v>
      </c>
      <c r="P400" t="s">
        <v>525</v>
      </c>
      <c r="R400" s="7"/>
    </row>
    <row r="401" spans="1:18" x14ac:dyDescent="0.25">
      <c r="A401" t="str">
        <f t="shared" si="21"/>
        <v>80037600650</v>
      </c>
      <c r="B401" t="s">
        <v>65</v>
      </c>
      <c r="C401" t="s">
        <v>217</v>
      </c>
      <c r="D401" t="s">
        <v>218</v>
      </c>
      <c r="E401" t="s">
        <v>66</v>
      </c>
      <c r="F401" t="s">
        <v>170</v>
      </c>
      <c r="G401" s="1">
        <v>1832.33</v>
      </c>
      <c r="H401" s="1"/>
      <c r="I401" s="1"/>
      <c r="J401" s="1"/>
      <c r="K401" s="1"/>
      <c r="O401" s="1">
        <f t="shared" si="20"/>
        <v>1832.33</v>
      </c>
      <c r="P401" t="s">
        <v>525</v>
      </c>
      <c r="R401" s="7"/>
    </row>
    <row r="402" spans="1:18" x14ac:dyDescent="0.25">
      <c r="A402" t="str">
        <f t="shared" si="21"/>
        <v>80037601010</v>
      </c>
      <c r="B402" t="s">
        <v>65</v>
      </c>
      <c r="C402" t="s">
        <v>365</v>
      </c>
      <c r="D402" t="s">
        <v>366</v>
      </c>
      <c r="E402" t="s">
        <v>66</v>
      </c>
      <c r="F402" t="s">
        <v>170</v>
      </c>
      <c r="G402" s="1">
        <v>1797.28</v>
      </c>
      <c r="H402" s="1"/>
      <c r="I402" s="1"/>
      <c r="J402" s="1"/>
      <c r="K402" s="1"/>
      <c r="O402" s="1">
        <f t="shared" si="20"/>
        <v>1797.28</v>
      </c>
      <c r="P402" t="s">
        <v>523</v>
      </c>
      <c r="R402" s="7"/>
    </row>
    <row r="403" spans="1:18" x14ac:dyDescent="0.25">
      <c r="A403" t="str">
        <f t="shared" si="21"/>
        <v>80037601060</v>
      </c>
      <c r="B403" t="s">
        <v>65</v>
      </c>
      <c r="C403" t="s">
        <v>367</v>
      </c>
      <c r="D403" t="s">
        <v>368</v>
      </c>
      <c r="E403" t="s">
        <v>66</v>
      </c>
      <c r="F403" t="s">
        <v>170</v>
      </c>
      <c r="G403" s="1">
        <v>564.76</v>
      </c>
      <c r="H403" s="1"/>
      <c r="I403" s="1"/>
      <c r="J403" s="1"/>
      <c r="K403" s="1"/>
      <c r="O403" s="1">
        <f t="shared" si="20"/>
        <v>564.76</v>
      </c>
      <c r="P403" t="s">
        <v>524</v>
      </c>
      <c r="R403" s="7"/>
    </row>
    <row r="404" spans="1:18" x14ac:dyDescent="0.25">
      <c r="A404" t="str">
        <f t="shared" si="21"/>
        <v>80037601090</v>
      </c>
      <c r="B404" t="s">
        <v>65</v>
      </c>
      <c r="C404" t="s">
        <v>233</v>
      </c>
      <c r="D404" t="s">
        <v>234</v>
      </c>
      <c r="E404" t="s">
        <v>66</v>
      </c>
      <c r="F404" t="s">
        <v>170</v>
      </c>
      <c r="G404" s="1">
        <v>7320.1500000000005</v>
      </c>
      <c r="H404" s="1"/>
      <c r="I404" s="1"/>
      <c r="J404" s="1"/>
      <c r="K404" s="1"/>
      <c r="O404" s="1">
        <f t="shared" si="20"/>
        <v>7320.1500000000005</v>
      </c>
      <c r="P404" t="s">
        <v>525</v>
      </c>
      <c r="R404" s="7"/>
    </row>
    <row r="405" spans="1:18" x14ac:dyDescent="0.25">
      <c r="A405" t="str">
        <f t="shared" si="21"/>
        <v>80037602030</v>
      </c>
      <c r="B405" t="s">
        <v>65</v>
      </c>
      <c r="C405" t="s">
        <v>179</v>
      </c>
      <c r="D405" t="s">
        <v>180</v>
      </c>
      <c r="E405" t="s">
        <v>66</v>
      </c>
      <c r="F405" t="s">
        <v>170</v>
      </c>
      <c r="G405" s="1">
        <v>10759.35</v>
      </c>
      <c r="H405" s="1"/>
      <c r="I405" s="1"/>
      <c r="J405" s="1"/>
      <c r="K405" s="1"/>
      <c r="O405" s="1">
        <f t="shared" si="20"/>
        <v>10759.35</v>
      </c>
      <c r="P405" t="s">
        <v>523</v>
      </c>
      <c r="R405" s="7"/>
    </row>
    <row r="406" spans="1:18" x14ac:dyDescent="0.25">
      <c r="A406" t="str">
        <f t="shared" si="21"/>
        <v>80037602080</v>
      </c>
      <c r="B406" t="s">
        <v>65</v>
      </c>
      <c r="C406" t="s">
        <v>237</v>
      </c>
      <c r="D406" t="s">
        <v>238</v>
      </c>
      <c r="E406" t="s">
        <v>66</v>
      </c>
      <c r="F406" t="s">
        <v>170</v>
      </c>
      <c r="G406" s="1">
        <v>325.45999999999998</v>
      </c>
      <c r="H406" s="1"/>
      <c r="I406" s="1"/>
      <c r="J406" s="1"/>
      <c r="K406" s="1"/>
      <c r="O406" s="1">
        <f t="shared" si="20"/>
        <v>325.45999999999998</v>
      </c>
      <c r="P406" t="s">
        <v>524</v>
      </c>
      <c r="R406" s="7"/>
    </row>
    <row r="407" spans="1:18" x14ac:dyDescent="0.25">
      <c r="A407" t="str">
        <f t="shared" si="21"/>
        <v>80037602110</v>
      </c>
      <c r="B407" t="s">
        <v>65</v>
      </c>
      <c r="C407" t="s">
        <v>239</v>
      </c>
      <c r="D407" t="s">
        <v>240</v>
      </c>
      <c r="E407" t="s">
        <v>66</v>
      </c>
      <c r="F407" t="s">
        <v>170</v>
      </c>
      <c r="G407" s="1">
        <v>270.22000000000003</v>
      </c>
      <c r="H407" s="1"/>
      <c r="I407" s="1"/>
      <c r="J407" s="1"/>
      <c r="K407" s="1"/>
      <c r="O407" s="1">
        <f t="shared" si="20"/>
        <v>270.22000000000003</v>
      </c>
      <c r="P407" t="s">
        <v>525</v>
      </c>
      <c r="R407" s="7"/>
    </row>
    <row r="408" spans="1:18" x14ac:dyDescent="0.25">
      <c r="A408" t="str">
        <f t="shared" si="21"/>
        <v>80037603030</v>
      </c>
      <c r="B408" t="s">
        <v>65</v>
      </c>
      <c r="C408" t="s">
        <v>241</v>
      </c>
      <c r="D408" t="s">
        <v>242</v>
      </c>
      <c r="E408" t="s">
        <v>66</v>
      </c>
      <c r="F408" t="s">
        <v>170</v>
      </c>
      <c r="G408" s="1">
        <v>12618.43</v>
      </c>
      <c r="H408" s="1"/>
      <c r="I408" s="1"/>
      <c r="J408" s="1"/>
      <c r="K408" s="1"/>
      <c r="O408" s="1">
        <f t="shared" si="20"/>
        <v>12618.43</v>
      </c>
      <c r="P408" t="s">
        <v>523</v>
      </c>
      <c r="R408" s="7"/>
    </row>
    <row r="409" spans="1:18" x14ac:dyDescent="0.25">
      <c r="A409" t="str">
        <f t="shared" si="21"/>
        <v>80037603080</v>
      </c>
      <c r="B409" t="s">
        <v>65</v>
      </c>
      <c r="C409" t="s">
        <v>243</v>
      </c>
      <c r="D409" t="s">
        <v>244</v>
      </c>
      <c r="E409" t="s">
        <v>66</v>
      </c>
      <c r="F409" t="s">
        <v>170</v>
      </c>
      <c r="G409" s="1">
        <v>5807.17</v>
      </c>
      <c r="H409" s="1"/>
      <c r="I409" s="1"/>
      <c r="J409" s="1"/>
      <c r="K409" s="1"/>
      <c r="O409" s="1">
        <f t="shared" si="20"/>
        <v>5807.17</v>
      </c>
      <c r="P409" t="s">
        <v>524</v>
      </c>
      <c r="R409" s="7"/>
    </row>
    <row r="410" spans="1:18" x14ac:dyDescent="0.25">
      <c r="A410" t="str">
        <f t="shared" si="21"/>
        <v>80037603110</v>
      </c>
      <c r="B410" t="s">
        <v>65</v>
      </c>
      <c r="C410" t="s">
        <v>245</v>
      </c>
      <c r="D410" t="s">
        <v>246</v>
      </c>
      <c r="E410" t="s">
        <v>66</v>
      </c>
      <c r="F410" t="s">
        <v>170</v>
      </c>
      <c r="G410" s="1">
        <v>5349.71</v>
      </c>
      <c r="H410" s="1"/>
      <c r="I410" s="1"/>
      <c r="J410" s="1"/>
      <c r="K410" s="1"/>
      <c r="O410" s="1">
        <f t="shared" si="20"/>
        <v>5349.71</v>
      </c>
      <c r="P410" t="s">
        <v>525</v>
      </c>
      <c r="R410" s="7"/>
    </row>
    <row r="411" spans="1:18" x14ac:dyDescent="0.25">
      <c r="A411" t="str">
        <f t="shared" si="21"/>
        <v>80037603150</v>
      </c>
      <c r="B411" t="s">
        <v>65</v>
      </c>
      <c r="C411" t="s">
        <v>247</v>
      </c>
      <c r="D411" t="s">
        <v>248</v>
      </c>
      <c r="E411" t="s">
        <v>66</v>
      </c>
      <c r="F411" t="s">
        <v>170</v>
      </c>
      <c r="G411" s="1">
        <v>66</v>
      </c>
      <c r="H411" s="1"/>
      <c r="I411" s="1"/>
      <c r="J411" s="1"/>
      <c r="K411" s="1"/>
      <c r="O411" s="1">
        <f t="shared" si="20"/>
        <v>66</v>
      </c>
      <c r="P411" t="s">
        <v>525</v>
      </c>
      <c r="R411" s="7"/>
    </row>
    <row r="412" spans="1:18" x14ac:dyDescent="0.25">
      <c r="A412" t="str">
        <f t="shared" si="21"/>
        <v>80037605530</v>
      </c>
      <c r="B412" t="s">
        <v>65</v>
      </c>
      <c r="C412" t="s">
        <v>189</v>
      </c>
      <c r="D412" t="s">
        <v>190</v>
      </c>
      <c r="E412" t="s">
        <v>66</v>
      </c>
      <c r="F412" t="s">
        <v>170</v>
      </c>
      <c r="G412" s="1">
        <v>42584.71</v>
      </c>
      <c r="H412" s="1"/>
      <c r="I412" s="1"/>
      <c r="J412" s="1"/>
      <c r="K412" s="1"/>
      <c r="O412" s="1">
        <f t="shared" si="20"/>
        <v>42584.71</v>
      </c>
      <c r="P412" t="s">
        <v>523</v>
      </c>
      <c r="R412" s="7"/>
    </row>
    <row r="413" spans="1:18" x14ac:dyDescent="0.25">
      <c r="A413" t="str">
        <f t="shared" si="21"/>
        <v>80037605580</v>
      </c>
      <c r="B413" t="s">
        <v>65</v>
      </c>
      <c r="C413" t="s">
        <v>249</v>
      </c>
      <c r="D413" t="s">
        <v>250</v>
      </c>
      <c r="E413" t="s">
        <v>66</v>
      </c>
      <c r="F413" t="s">
        <v>170</v>
      </c>
      <c r="G413" s="1">
        <v>5463.78</v>
      </c>
      <c r="H413" s="1"/>
      <c r="I413" s="1"/>
      <c r="J413" s="1"/>
      <c r="K413" s="1"/>
      <c r="O413" s="1">
        <f t="shared" si="20"/>
        <v>5463.78</v>
      </c>
      <c r="P413" t="s">
        <v>524</v>
      </c>
      <c r="R413" s="7"/>
    </row>
    <row r="414" spans="1:18" x14ac:dyDescent="0.25">
      <c r="A414" t="str">
        <f t="shared" si="21"/>
        <v>80037605610</v>
      </c>
      <c r="B414" t="s">
        <v>65</v>
      </c>
      <c r="C414" t="s">
        <v>251</v>
      </c>
      <c r="D414" t="s">
        <v>252</v>
      </c>
      <c r="E414" t="s">
        <v>66</v>
      </c>
      <c r="F414" t="s">
        <v>170</v>
      </c>
      <c r="G414" s="1">
        <v>8472.7800000000007</v>
      </c>
      <c r="H414" s="1"/>
      <c r="I414" s="1"/>
      <c r="J414" s="1"/>
      <c r="K414" s="1"/>
      <c r="O414" s="1">
        <f t="shared" si="20"/>
        <v>8472.7800000000007</v>
      </c>
      <c r="P414" t="s">
        <v>525</v>
      </c>
      <c r="R414" s="7"/>
    </row>
    <row r="415" spans="1:18" x14ac:dyDescent="0.25">
      <c r="A415" t="str">
        <f t="shared" si="21"/>
        <v>80037605670</v>
      </c>
      <c r="B415" t="s">
        <v>65</v>
      </c>
      <c r="C415" t="s">
        <v>195</v>
      </c>
      <c r="D415" t="s">
        <v>196</v>
      </c>
      <c r="E415" t="s">
        <v>66</v>
      </c>
      <c r="F415" t="s">
        <v>170</v>
      </c>
      <c r="G415" s="1">
        <v>-12999.29</v>
      </c>
      <c r="H415" s="1"/>
      <c r="I415" s="1"/>
      <c r="J415" s="1"/>
      <c r="K415" s="1"/>
      <c r="O415" s="1">
        <f t="shared" si="20"/>
        <v>-12999.29</v>
      </c>
      <c r="P415" t="s">
        <v>525</v>
      </c>
      <c r="R415" s="7"/>
    </row>
    <row r="416" spans="1:18" x14ac:dyDescent="0.25">
      <c r="A416" t="str">
        <f t="shared" si="21"/>
        <v>80037606030</v>
      </c>
      <c r="B416" t="s">
        <v>65</v>
      </c>
      <c r="C416" t="s">
        <v>253</v>
      </c>
      <c r="D416" t="s">
        <v>254</v>
      </c>
      <c r="E416" t="s">
        <v>66</v>
      </c>
      <c r="F416" t="s">
        <v>170</v>
      </c>
      <c r="G416" s="1">
        <v>21919</v>
      </c>
      <c r="H416" s="1"/>
      <c r="I416" s="1"/>
      <c r="J416" s="1"/>
      <c r="K416" s="1"/>
      <c r="O416" s="1">
        <f t="shared" si="20"/>
        <v>21919</v>
      </c>
      <c r="P416" t="s">
        <v>523</v>
      </c>
      <c r="R416" s="7"/>
    </row>
    <row r="417" spans="1:18" x14ac:dyDescent="0.25">
      <c r="A417" t="str">
        <f t="shared" si="21"/>
        <v>80037606080</v>
      </c>
      <c r="B417" t="s">
        <v>65</v>
      </c>
      <c r="C417" t="s">
        <v>255</v>
      </c>
      <c r="D417" t="s">
        <v>256</v>
      </c>
      <c r="E417" t="s">
        <v>66</v>
      </c>
      <c r="F417" t="s">
        <v>170</v>
      </c>
      <c r="G417" s="1">
        <v>1250</v>
      </c>
      <c r="H417" s="1"/>
      <c r="I417" s="1"/>
      <c r="J417" s="1"/>
      <c r="K417" s="1"/>
      <c r="O417" s="1">
        <f t="shared" si="20"/>
        <v>1250</v>
      </c>
      <c r="P417" t="s">
        <v>524</v>
      </c>
      <c r="R417" s="7"/>
    </row>
    <row r="418" spans="1:18" x14ac:dyDescent="0.25">
      <c r="A418" t="str">
        <f t="shared" si="21"/>
        <v>80037606110</v>
      </c>
      <c r="B418" t="s">
        <v>65</v>
      </c>
      <c r="C418" t="s">
        <v>257</v>
      </c>
      <c r="D418" t="s">
        <v>258</v>
      </c>
      <c r="E418" t="s">
        <v>66</v>
      </c>
      <c r="F418" t="s">
        <v>170</v>
      </c>
      <c r="G418" s="1">
        <v>2050</v>
      </c>
      <c r="H418" s="1"/>
      <c r="I418" s="1"/>
      <c r="J418" s="1"/>
      <c r="K418" s="1"/>
      <c r="O418" s="1">
        <f t="shared" si="20"/>
        <v>2050</v>
      </c>
      <c r="P418" t="s">
        <v>525</v>
      </c>
      <c r="R418" s="7"/>
    </row>
    <row r="419" spans="1:18" x14ac:dyDescent="0.25">
      <c r="A419" t="str">
        <f t="shared" si="21"/>
        <v>80037608000</v>
      </c>
      <c r="B419" t="s">
        <v>65</v>
      </c>
      <c r="C419" t="s">
        <v>201</v>
      </c>
      <c r="D419" t="s">
        <v>202</v>
      </c>
      <c r="E419" t="s">
        <v>66</v>
      </c>
      <c r="F419" t="s">
        <v>170</v>
      </c>
      <c r="G419" s="1">
        <v>43403.8</v>
      </c>
      <c r="H419" s="1"/>
      <c r="I419" s="1"/>
      <c r="J419" s="1"/>
      <c r="K419" s="1"/>
      <c r="L419" s="1">
        <f t="shared" ref="L419:L421" si="22">-G419</f>
        <v>-43403.8</v>
      </c>
      <c r="O419" s="1">
        <f t="shared" si="20"/>
        <v>0</v>
      </c>
      <c r="P419" t="s">
        <v>449</v>
      </c>
      <c r="R419" s="7"/>
    </row>
    <row r="420" spans="1:18" x14ac:dyDescent="0.25">
      <c r="A420" t="str">
        <f t="shared" si="21"/>
        <v>80037608280</v>
      </c>
      <c r="B420" t="s">
        <v>65</v>
      </c>
      <c r="C420" t="s">
        <v>203</v>
      </c>
      <c r="D420" t="s">
        <v>204</v>
      </c>
      <c r="E420" t="s">
        <v>66</v>
      </c>
      <c r="F420" t="s">
        <v>170</v>
      </c>
      <c r="G420" s="1">
        <v>-2128.54</v>
      </c>
      <c r="H420" s="1"/>
      <c r="I420" s="1"/>
      <c r="J420" s="1"/>
      <c r="K420" s="1"/>
      <c r="L420" s="1">
        <f t="shared" si="22"/>
        <v>2128.54</v>
      </c>
      <c r="O420" s="1">
        <f t="shared" si="20"/>
        <v>0</v>
      </c>
      <c r="P420" t="s">
        <v>449</v>
      </c>
      <c r="R420" s="7"/>
    </row>
    <row r="421" spans="1:18" x14ac:dyDescent="0.25">
      <c r="A421" t="str">
        <f t="shared" si="21"/>
        <v>80037608740</v>
      </c>
      <c r="B421" t="s">
        <v>65</v>
      </c>
      <c r="C421" t="s">
        <v>205</v>
      </c>
      <c r="D421" t="s">
        <v>206</v>
      </c>
      <c r="E421" t="s">
        <v>66</v>
      </c>
      <c r="F421" t="s">
        <v>170</v>
      </c>
      <c r="G421" s="1">
        <v>1350.3</v>
      </c>
      <c r="H421" s="1"/>
      <c r="I421" s="1"/>
      <c r="J421" s="1"/>
      <c r="K421" s="1"/>
      <c r="L421" s="1">
        <f t="shared" si="22"/>
        <v>-1350.3</v>
      </c>
      <c r="O421" s="1">
        <f t="shared" si="20"/>
        <v>0</v>
      </c>
      <c r="P421" t="s">
        <v>449</v>
      </c>
      <c r="R421" s="7"/>
    </row>
    <row r="422" spans="1:18" x14ac:dyDescent="0.25">
      <c r="A422" t="str">
        <f t="shared" si="21"/>
        <v>80037609150</v>
      </c>
      <c r="B422" t="s">
        <v>65</v>
      </c>
      <c r="C422" t="s">
        <v>369</v>
      </c>
      <c r="D422" t="s">
        <v>370</v>
      </c>
      <c r="E422" t="s">
        <v>66</v>
      </c>
      <c r="F422" t="s">
        <v>170</v>
      </c>
      <c r="G422" s="1">
        <v>59616.94</v>
      </c>
      <c r="H422" s="4"/>
      <c r="I422" s="4"/>
      <c r="J422" s="4"/>
      <c r="K422" s="4"/>
      <c r="L422" s="4"/>
      <c r="M422" s="4"/>
      <c r="N422" s="4"/>
      <c r="O422" s="1">
        <f t="shared" si="20"/>
        <v>59616.94</v>
      </c>
      <c r="P422" t="s">
        <v>412</v>
      </c>
      <c r="R422" s="7"/>
    </row>
    <row r="423" spans="1:18" x14ac:dyDescent="0.25">
      <c r="A423" t="str">
        <f t="shared" si="21"/>
        <v>80037610030</v>
      </c>
      <c r="B423" t="s">
        <v>65</v>
      </c>
      <c r="C423" t="s">
        <v>371</v>
      </c>
      <c r="D423" t="s">
        <v>372</v>
      </c>
      <c r="E423" t="s">
        <v>66</v>
      </c>
      <c r="F423" t="s">
        <v>170</v>
      </c>
      <c r="G423" s="1">
        <v>100596.04000000001</v>
      </c>
      <c r="H423" s="1"/>
      <c r="I423" s="1"/>
      <c r="J423" s="1"/>
      <c r="K423" s="1"/>
      <c r="M423" s="1">
        <v>-19248.400000000001</v>
      </c>
      <c r="O423" s="1">
        <f t="shared" si="20"/>
        <v>81347.640000000014</v>
      </c>
      <c r="P423" t="s">
        <v>463</v>
      </c>
      <c r="R423" s="7"/>
    </row>
    <row r="424" spans="1:18" x14ac:dyDescent="0.25">
      <c r="A424" t="str">
        <f t="shared" si="21"/>
        <v>80037610040</v>
      </c>
      <c r="B424" t="s">
        <v>65</v>
      </c>
      <c r="C424" t="s">
        <v>373</v>
      </c>
      <c r="D424" t="s">
        <v>374</v>
      </c>
      <c r="E424" t="s">
        <v>66</v>
      </c>
      <c r="F424" t="s">
        <v>170</v>
      </c>
      <c r="G424" s="1">
        <v>8342.94</v>
      </c>
      <c r="H424" s="1"/>
      <c r="I424" s="1"/>
      <c r="J424" s="1"/>
      <c r="K424" s="1"/>
      <c r="O424" s="1">
        <f t="shared" si="20"/>
        <v>8342.94</v>
      </c>
      <c r="P424" t="s">
        <v>473</v>
      </c>
      <c r="R424" s="7"/>
    </row>
    <row r="425" spans="1:18" x14ac:dyDescent="0.25">
      <c r="A425" t="str">
        <f t="shared" si="21"/>
        <v>80037610530</v>
      </c>
      <c r="B425" t="s">
        <v>65</v>
      </c>
      <c r="C425" t="s">
        <v>375</v>
      </c>
      <c r="D425" t="s">
        <v>376</v>
      </c>
      <c r="E425" t="s">
        <v>66</v>
      </c>
      <c r="F425" t="s">
        <v>170</v>
      </c>
      <c r="G425" s="1">
        <v>5164.37</v>
      </c>
      <c r="H425" s="1"/>
      <c r="I425" s="1"/>
      <c r="J425" s="1"/>
      <c r="K425" s="1"/>
      <c r="O425" s="1">
        <f t="shared" si="20"/>
        <v>5164.37</v>
      </c>
      <c r="P425" t="s">
        <v>474</v>
      </c>
      <c r="R425" s="7"/>
    </row>
    <row r="426" spans="1:18" x14ac:dyDescent="0.25">
      <c r="A426" t="str">
        <f t="shared" si="21"/>
        <v>80037611900</v>
      </c>
      <c r="B426" t="s">
        <v>65</v>
      </c>
      <c r="C426" t="s">
        <v>377</v>
      </c>
      <c r="D426" t="s">
        <v>378</v>
      </c>
      <c r="E426" t="s">
        <v>66</v>
      </c>
      <c r="F426" t="s">
        <v>170</v>
      </c>
      <c r="G426" s="1">
        <v>31219.83</v>
      </c>
      <c r="H426" s="1"/>
      <c r="I426" s="1"/>
      <c r="J426" s="1"/>
      <c r="K426" s="1"/>
      <c r="O426" s="1">
        <f t="shared" si="20"/>
        <v>31219.83</v>
      </c>
      <c r="P426" t="s">
        <v>473</v>
      </c>
      <c r="R426" s="7"/>
    </row>
    <row r="427" spans="1:18" x14ac:dyDescent="0.25">
      <c r="A427" t="str">
        <f t="shared" si="21"/>
        <v>80037612520</v>
      </c>
      <c r="B427" t="s">
        <v>65</v>
      </c>
      <c r="C427" t="s">
        <v>379</v>
      </c>
      <c r="D427" t="s">
        <v>380</v>
      </c>
      <c r="E427" t="s">
        <v>66</v>
      </c>
      <c r="F427" t="s">
        <v>170</v>
      </c>
      <c r="G427" s="1">
        <v>43510.99</v>
      </c>
      <c r="H427" s="1"/>
      <c r="I427" s="1"/>
      <c r="J427" s="1"/>
      <c r="K427" s="1"/>
      <c r="O427" s="1">
        <f t="shared" si="20"/>
        <v>43510.99</v>
      </c>
      <c r="P427" t="s">
        <v>475</v>
      </c>
      <c r="R427" s="7"/>
    </row>
    <row r="428" spans="1:18" x14ac:dyDescent="0.25">
      <c r="A428" t="str">
        <f t="shared" si="21"/>
        <v>80037612525</v>
      </c>
      <c r="B428" t="s">
        <v>65</v>
      </c>
      <c r="C428" t="s">
        <v>381</v>
      </c>
      <c r="D428" t="s">
        <v>382</v>
      </c>
      <c r="E428" t="s">
        <v>66</v>
      </c>
      <c r="F428" t="s">
        <v>170</v>
      </c>
      <c r="G428" s="1">
        <v>1101.98</v>
      </c>
      <c r="H428" s="1"/>
      <c r="I428" s="1"/>
      <c r="J428" s="1"/>
      <c r="K428" s="1"/>
      <c r="O428" s="1">
        <f t="shared" si="20"/>
        <v>1101.98</v>
      </c>
      <c r="P428" t="s">
        <v>476</v>
      </c>
      <c r="R428" s="7"/>
    </row>
    <row r="429" spans="1:18" x14ac:dyDescent="0.25">
      <c r="A429" t="str">
        <f t="shared" si="21"/>
        <v>80037614430</v>
      </c>
      <c r="B429" t="s">
        <v>65</v>
      </c>
      <c r="C429" t="s">
        <v>267</v>
      </c>
      <c r="D429" t="s">
        <v>268</v>
      </c>
      <c r="E429" t="s">
        <v>66</v>
      </c>
      <c r="F429" t="s">
        <v>170</v>
      </c>
      <c r="G429" s="1">
        <v>1791.81</v>
      </c>
      <c r="H429" s="1"/>
      <c r="I429" s="1"/>
      <c r="J429" s="1"/>
      <c r="K429" s="1"/>
      <c r="O429" s="1">
        <f t="shared" si="20"/>
        <v>1791.81</v>
      </c>
      <c r="P429" t="s">
        <v>455</v>
      </c>
      <c r="R429" s="7"/>
    </row>
    <row r="430" spans="1:18" x14ac:dyDescent="0.25">
      <c r="A430" t="str">
        <f t="shared" si="21"/>
        <v>80037625110</v>
      </c>
      <c r="B430" t="s">
        <v>65</v>
      </c>
      <c r="C430" t="s">
        <v>383</v>
      </c>
      <c r="D430" t="s">
        <v>384</v>
      </c>
      <c r="E430" t="s">
        <v>66</v>
      </c>
      <c r="F430" t="s">
        <v>170</v>
      </c>
      <c r="G430" s="1">
        <v>25461.33</v>
      </c>
      <c r="H430" s="1"/>
      <c r="I430" s="1"/>
      <c r="J430" s="1"/>
      <c r="K430" s="1"/>
      <c r="O430" s="1">
        <f t="shared" si="20"/>
        <v>25461.33</v>
      </c>
      <c r="P430" t="s">
        <v>474</v>
      </c>
      <c r="R430" s="7"/>
    </row>
    <row r="431" spans="1:18" x14ac:dyDescent="0.25">
      <c r="A431" t="str">
        <f t="shared" si="21"/>
        <v>80037625130</v>
      </c>
      <c r="B431" t="s">
        <v>65</v>
      </c>
      <c r="C431" t="s">
        <v>397</v>
      </c>
      <c r="D431" t="s">
        <v>398</v>
      </c>
      <c r="E431" t="s">
        <v>66</v>
      </c>
      <c r="F431" t="s">
        <v>170</v>
      </c>
      <c r="G431" s="1">
        <v>835.14</v>
      </c>
      <c r="H431" s="1"/>
      <c r="I431" s="1"/>
      <c r="J431" s="1"/>
      <c r="K431" s="1"/>
      <c r="O431" s="1">
        <f t="shared" si="20"/>
        <v>835.14</v>
      </c>
      <c r="P431" t="s">
        <v>479</v>
      </c>
      <c r="R431" s="7"/>
    </row>
    <row r="432" spans="1:18" x14ac:dyDescent="0.25">
      <c r="A432" t="str">
        <f t="shared" si="21"/>
        <v>80037625150</v>
      </c>
      <c r="B432" t="s">
        <v>65</v>
      </c>
      <c r="C432" t="s">
        <v>385</v>
      </c>
      <c r="D432" t="s">
        <v>386</v>
      </c>
      <c r="E432" t="s">
        <v>66</v>
      </c>
      <c r="F432" t="s">
        <v>170</v>
      </c>
      <c r="G432" s="1">
        <v>7907.7300000000005</v>
      </c>
      <c r="H432" s="1"/>
      <c r="I432" s="1"/>
      <c r="J432" s="1"/>
      <c r="K432" s="1"/>
      <c r="O432" s="1">
        <f t="shared" si="20"/>
        <v>7907.7300000000005</v>
      </c>
      <c r="P432" t="s">
        <v>474</v>
      </c>
      <c r="R432" s="7"/>
    </row>
    <row r="433" spans="1:18" x14ac:dyDescent="0.25">
      <c r="A433" t="str">
        <f t="shared" si="21"/>
        <v>80037625230</v>
      </c>
      <c r="B433" t="s">
        <v>65</v>
      </c>
      <c r="C433" t="s">
        <v>387</v>
      </c>
      <c r="D433" t="s">
        <v>388</v>
      </c>
      <c r="E433" t="s">
        <v>66</v>
      </c>
      <c r="F433" t="s">
        <v>170</v>
      </c>
      <c r="G433" s="4">
        <v>93789.440000000002</v>
      </c>
      <c r="H433" s="1"/>
      <c r="I433" s="1"/>
      <c r="J433" s="1"/>
      <c r="K433" s="1"/>
      <c r="O433" s="1">
        <f t="shared" si="20"/>
        <v>93789.440000000002</v>
      </c>
      <c r="P433" t="s">
        <v>477</v>
      </c>
      <c r="R433" s="7"/>
    </row>
    <row r="434" spans="1:18" x14ac:dyDescent="0.25">
      <c r="A434" t="str">
        <f t="shared" si="21"/>
        <v>80037625240</v>
      </c>
      <c r="B434" t="s">
        <v>65</v>
      </c>
      <c r="C434" t="s">
        <v>389</v>
      </c>
      <c r="D434" t="s">
        <v>390</v>
      </c>
      <c r="E434" t="s">
        <v>66</v>
      </c>
      <c r="F434" t="s">
        <v>170</v>
      </c>
      <c r="G434" s="4">
        <v>135336.62</v>
      </c>
      <c r="H434" s="1"/>
      <c r="I434" s="1"/>
      <c r="J434" s="1"/>
      <c r="K434" s="1"/>
      <c r="O434" s="1">
        <f t="shared" si="20"/>
        <v>135336.62</v>
      </c>
      <c r="P434" t="s">
        <v>477</v>
      </c>
      <c r="R434" s="7"/>
    </row>
    <row r="435" spans="1:18" x14ac:dyDescent="0.25">
      <c r="A435" t="str">
        <f t="shared" si="21"/>
        <v>80037625260</v>
      </c>
      <c r="B435" t="s">
        <v>65</v>
      </c>
      <c r="C435" t="s">
        <v>391</v>
      </c>
      <c r="D435" t="s">
        <v>392</v>
      </c>
      <c r="E435" t="s">
        <v>66</v>
      </c>
      <c r="F435" t="s">
        <v>170</v>
      </c>
      <c r="G435" s="4">
        <v>5912.22</v>
      </c>
      <c r="H435" s="1"/>
      <c r="I435" s="1"/>
      <c r="J435" s="1"/>
      <c r="K435" s="1"/>
      <c r="O435" s="1">
        <f t="shared" si="20"/>
        <v>5912.22</v>
      </c>
      <c r="P435" t="s">
        <v>477</v>
      </c>
      <c r="R435" s="7"/>
    </row>
    <row r="436" spans="1:18" x14ac:dyDescent="0.25">
      <c r="A436" t="str">
        <f t="shared" si="21"/>
        <v>80037626000</v>
      </c>
      <c r="B436" t="s">
        <v>65</v>
      </c>
      <c r="C436" t="s">
        <v>395</v>
      </c>
      <c r="D436" t="s">
        <v>396</v>
      </c>
      <c r="E436" t="s">
        <v>66</v>
      </c>
      <c r="F436" t="s">
        <v>170</v>
      </c>
      <c r="G436" s="1">
        <v>898.1</v>
      </c>
      <c r="H436" s="1"/>
      <c r="I436" s="1"/>
      <c r="J436" s="1"/>
      <c r="K436" s="1"/>
      <c r="O436" s="1">
        <f t="shared" si="20"/>
        <v>898.1</v>
      </c>
      <c r="P436" t="s">
        <v>479</v>
      </c>
      <c r="R436" s="7"/>
    </row>
    <row r="437" spans="1:18" x14ac:dyDescent="0.25">
      <c r="A437" t="str">
        <f t="shared" si="21"/>
        <v>80037670700</v>
      </c>
      <c r="B437" t="s">
        <v>65</v>
      </c>
      <c r="C437" t="s">
        <v>393</v>
      </c>
      <c r="D437" t="s">
        <v>394</v>
      </c>
      <c r="E437" t="s">
        <v>66</v>
      </c>
      <c r="F437" t="s">
        <v>170</v>
      </c>
      <c r="G437" s="1">
        <v>12362.48</v>
      </c>
      <c r="H437" s="1"/>
      <c r="I437" s="1"/>
      <c r="J437" s="1"/>
      <c r="K437" s="1"/>
      <c r="O437" s="1">
        <f t="shared" si="20"/>
        <v>12362.48</v>
      </c>
      <c r="P437" t="s">
        <v>478</v>
      </c>
      <c r="R437" s="7"/>
    </row>
    <row r="438" spans="1:18" x14ac:dyDescent="0.25">
      <c r="A438" t="str">
        <f t="shared" si="21"/>
        <v>80100614430</v>
      </c>
      <c r="B438" t="s">
        <v>134</v>
      </c>
      <c r="C438" t="s">
        <v>267</v>
      </c>
      <c r="D438" t="s">
        <v>268</v>
      </c>
      <c r="E438" t="s">
        <v>136</v>
      </c>
      <c r="F438" t="s">
        <v>170</v>
      </c>
      <c r="G438" s="1">
        <v>262.59000000000003</v>
      </c>
      <c r="H438" s="1"/>
      <c r="I438" s="1"/>
      <c r="J438" s="1"/>
      <c r="K438" s="1"/>
      <c r="O438" s="1">
        <f t="shared" si="20"/>
        <v>262.59000000000003</v>
      </c>
      <c r="P438" t="s">
        <v>480</v>
      </c>
      <c r="R438" s="7"/>
    </row>
    <row r="439" spans="1:18" x14ac:dyDescent="0.25">
      <c r="A439" t="str">
        <f t="shared" si="21"/>
        <v>80100626550</v>
      </c>
      <c r="B439" t="s">
        <v>134</v>
      </c>
      <c r="C439" t="s">
        <v>399</v>
      </c>
      <c r="D439" t="s">
        <v>400</v>
      </c>
      <c r="E439" t="s">
        <v>136</v>
      </c>
      <c r="F439" t="s">
        <v>170</v>
      </c>
      <c r="G439" s="1">
        <v>4397.78</v>
      </c>
      <c r="H439" s="1"/>
      <c r="I439" s="1"/>
      <c r="J439" s="1"/>
      <c r="K439" s="1"/>
      <c r="O439" s="1">
        <f t="shared" si="20"/>
        <v>4397.78</v>
      </c>
      <c r="P439" t="s">
        <v>480</v>
      </c>
      <c r="R439" s="7"/>
    </row>
    <row r="440" spans="1:18" x14ac:dyDescent="0.25">
      <c r="A440" t="str">
        <f t="shared" si="21"/>
        <v>81205603030</v>
      </c>
      <c r="B440" t="s">
        <v>137</v>
      </c>
      <c r="C440" t="s">
        <v>241</v>
      </c>
      <c r="D440" t="s">
        <v>242</v>
      </c>
      <c r="E440" t="s">
        <v>139</v>
      </c>
      <c r="F440" t="s">
        <v>170</v>
      </c>
      <c r="G440" s="1">
        <v>3554.55</v>
      </c>
      <c r="H440" s="1"/>
      <c r="I440" s="1"/>
      <c r="J440" s="1"/>
      <c r="K440" s="1"/>
      <c r="O440" s="1">
        <f t="shared" si="20"/>
        <v>3554.55</v>
      </c>
      <c r="P440" t="s">
        <v>525</v>
      </c>
      <c r="R440" s="7"/>
    </row>
    <row r="441" spans="1:18" x14ac:dyDescent="0.25">
      <c r="A441" t="str">
        <f t="shared" si="21"/>
        <v>81205603100</v>
      </c>
      <c r="B441" t="s">
        <v>137</v>
      </c>
      <c r="C441" t="s">
        <v>305</v>
      </c>
      <c r="D441" t="s">
        <v>306</v>
      </c>
      <c r="E441" t="s">
        <v>139</v>
      </c>
      <c r="F441" t="s">
        <v>170</v>
      </c>
      <c r="G441" s="1">
        <v>69.3</v>
      </c>
      <c r="H441" s="1"/>
      <c r="I441" s="1"/>
      <c r="J441" s="1"/>
      <c r="K441" s="1"/>
      <c r="O441" s="1">
        <f t="shared" si="20"/>
        <v>69.3</v>
      </c>
      <c r="P441" t="s">
        <v>525</v>
      </c>
      <c r="R441" s="7"/>
    </row>
    <row r="442" spans="1:18" x14ac:dyDescent="0.25">
      <c r="A442" t="str">
        <f t="shared" si="21"/>
        <v>81205603110</v>
      </c>
      <c r="B442" t="s">
        <v>137</v>
      </c>
      <c r="C442" t="s">
        <v>245</v>
      </c>
      <c r="D442" t="s">
        <v>246</v>
      </c>
      <c r="E442" t="s">
        <v>139</v>
      </c>
      <c r="F442" t="s">
        <v>170</v>
      </c>
      <c r="G442" s="1">
        <v>7297.05</v>
      </c>
      <c r="H442" s="1"/>
      <c r="I442" s="1"/>
      <c r="J442" s="1"/>
      <c r="K442" s="1"/>
      <c r="O442" s="1">
        <f t="shared" si="20"/>
        <v>7297.05</v>
      </c>
      <c r="P442" t="s">
        <v>525</v>
      </c>
      <c r="R442" s="7"/>
    </row>
    <row r="443" spans="1:18" x14ac:dyDescent="0.25">
      <c r="A443" t="str">
        <f t="shared" si="21"/>
        <v>81205603120</v>
      </c>
      <c r="B443" t="s">
        <v>137</v>
      </c>
      <c r="C443" t="s">
        <v>401</v>
      </c>
      <c r="D443" t="s">
        <v>402</v>
      </c>
      <c r="E443" t="s">
        <v>139</v>
      </c>
      <c r="F443" t="s">
        <v>170</v>
      </c>
      <c r="G443" s="1">
        <v>168</v>
      </c>
      <c r="H443" s="1"/>
      <c r="I443" s="1"/>
      <c r="J443" s="1"/>
      <c r="K443" s="1"/>
      <c r="O443" s="1">
        <f t="shared" si="20"/>
        <v>168</v>
      </c>
      <c r="P443" t="s">
        <v>525</v>
      </c>
      <c r="R443" s="7"/>
    </row>
    <row r="444" spans="1:18" x14ac:dyDescent="0.25">
      <c r="A444" t="str">
        <f t="shared" si="21"/>
        <v>81205603130</v>
      </c>
      <c r="B444" t="s">
        <v>137</v>
      </c>
      <c r="C444" t="s">
        <v>185</v>
      </c>
      <c r="D444" t="s">
        <v>186</v>
      </c>
      <c r="E444" t="s">
        <v>139</v>
      </c>
      <c r="F444" t="s">
        <v>170</v>
      </c>
      <c r="G444" s="1">
        <v>879.15</v>
      </c>
      <c r="H444" s="1"/>
      <c r="I444" s="1"/>
      <c r="J444" s="1"/>
      <c r="K444" s="1"/>
      <c r="O444" s="1">
        <f t="shared" si="20"/>
        <v>879.15</v>
      </c>
      <c r="P444" t="s">
        <v>525</v>
      </c>
      <c r="R444" s="7"/>
    </row>
    <row r="445" spans="1:18" x14ac:dyDescent="0.25">
      <c r="A445" t="str">
        <f t="shared" si="21"/>
        <v>81205603150</v>
      </c>
      <c r="B445" t="s">
        <v>137</v>
      </c>
      <c r="C445" t="s">
        <v>247</v>
      </c>
      <c r="D445" t="s">
        <v>248</v>
      </c>
      <c r="E445" t="s">
        <v>139</v>
      </c>
      <c r="F445" t="s">
        <v>170</v>
      </c>
      <c r="G445" s="1">
        <v>261.75</v>
      </c>
      <c r="H445" s="1"/>
      <c r="I445" s="1"/>
      <c r="J445" s="1"/>
      <c r="K445" s="1"/>
      <c r="O445" s="1">
        <f t="shared" si="20"/>
        <v>261.75</v>
      </c>
      <c r="P445" t="s">
        <v>525</v>
      </c>
      <c r="R445" s="7"/>
    </row>
    <row r="446" spans="1:18" x14ac:dyDescent="0.25">
      <c r="A446" t="str">
        <f t="shared" si="21"/>
        <v>81205603160</v>
      </c>
      <c r="B446" t="s">
        <v>137</v>
      </c>
      <c r="C446" t="s">
        <v>187</v>
      </c>
      <c r="D446" t="s">
        <v>188</v>
      </c>
      <c r="E446" t="s">
        <v>139</v>
      </c>
      <c r="F446" t="s">
        <v>170</v>
      </c>
      <c r="G446" s="1">
        <v>334.05</v>
      </c>
      <c r="H446" s="1"/>
      <c r="I446" s="1"/>
      <c r="J446" s="1"/>
      <c r="K446" s="1"/>
      <c r="O446" s="1">
        <f t="shared" si="20"/>
        <v>334.05</v>
      </c>
      <c r="P446" t="s">
        <v>525</v>
      </c>
      <c r="R446" s="7"/>
    </row>
    <row r="447" spans="1:18" x14ac:dyDescent="0.25">
      <c r="A447" t="str">
        <f t="shared" si="21"/>
        <v>81205608000</v>
      </c>
      <c r="B447" t="s">
        <v>137</v>
      </c>
      <c r="C447" t="s">
        <v>201</v>
      </c>
      <c r="D447" t="s">
        <v>202</v>
      </c>
      <c r="E447" t="s">
        <v>139</v>
      </c>
      <c r="F447" t="s">
        <v>170</v>
      </c>
      <c r="G447" s="1">
        <v>941.18000000000006</v>
      </c>
      <c r="H447" s="1"/>
      <c r="I447" s="1"/>
      <c r="J447" s="1"/>
      <c r="K447" s="1"/>
      <c r="L447" s="1">
        <f t="shared" ref="L447:L448" si="23">-G447</f>
        <v>-941.18000000000006</v>
      </c>
      <c r="O447" s="1">
        <f t="shared" si="20"/>
        <v>0</v>
      </c>
      <c r="P447" t="s">
        <v>449</v>
      </c>
      <c r="R447" s="7"/>
    </row>
    <row r="448" spans="1:18" x14ac:dyDescent="0.25">
      <c r="A448" t="str">
        <f t="shared" si="21"/>
        <v>81205608740</v>
      </c>
      <c r="B448" t="s">
        <v>137</v>
      </c>
      <c r="C448" t="s">
        <v>205</v>
      </c>
      <c r="D448" t="s">
        <v>206</v>
      </c>
      <c r="E448" t="s">
        <v>139</v>
      </c>
      <c r="F448" t="s">
        <v>170</v>
      </c>
      <c r="G448" s="1">
        <v>69.600000000000009</v>
      </c>
      <c r="H448" s="1"/>
      <c r="I448" s="1"/>
      <c r="J448" s="1"/>
      <c r="K448" s="1"/>
      <c r="L448" s="1">
        <f t="shared" si="23"/>
        <v>-69.600000000000009</v>
      </c>
      <c r="O448" s="1">
        <f t="shared" si="20"/>
        <v>0</v>
      </c>
      <c r="P448" t="s">
        <v>449</v>
      </c>
      <c r="R448" s="7"/>
    </row>
    <row r="449" spans="1:18" x14ac:dyDescent="0.25">
      <c r="A449" t="str">
        <f t="shared" si="21"/>
        <v>81205609150</v>
      </c>
      <c r="B449" t="s">
        <v>137</v>
      </c>
      <c r="C449" t="s">
        <v>369</v>
      </c>
      <c r="D449" t="s">
        <v>370</v>
      </c>
      <c r="E449" t="s">
        <v>139</v>
      </c>
      <c r="F449" t="s">
        <v>170</v>
      </c>
      <c r="G449" s="1">
        <v>57998.87</v>
      </c>
      <c r="H449" s="4"/>
      <c r="I449" s="4"/>
      <c r="J449" s="4"/>
      <c r="K449" s="4"/>
      <c r="L449" s="4"/>
      <c r="M449" s="4"/>
      <c r="N449" s="4"/>
      <c r="O449" s="1">
        <f t="shared" si="20"/>
        <v>57998.87</v>
      </c>
      <c r="P449" t="s">
        <v>412</v>
      </c>
      <c r="R449" s="7"/>
    </row>
    <row r="450" spans="1:18" x14ac:dyDescent="0.25">
      <c r="A450" t="str">
        <f t="shared" si="21"/>
        <v>81205625110</v>
      </c>
      <c r="B450" t="s">
        <v>137</v>
      </c>
      <c r="C450" t="s">
        <v>383</v>
      </c>
      <c r="D450" t="s">
        <v>384</v>
      </c>
      <c r="E450" t="s">
        <v>139</v>
      </c>
      <c r="F450" t="s">
        <v>170</v>
      </c>
      <c r="G450" s="1">
        <v>42780</v>
      </c>
      <c r="H450" s="1"/>
      <c r="I450" s="1"/>
      <c r="J450" s="1"/>
      <c r="K450" s="1"/>
      <c r="O450" s="1">
        <f t="shared" si="20"/>
        <v>42780</v>
      </c>
      <c r="P450" t="s">
        <v>474</v>
      </c>
      <c r="R450" s="7"/>
    </row>
    <row r="451" spans="1:18" x14ac:dyDescent="0.25">
      <c r="A451" t="str">
        <f t="shared" si="21"/>
        <v>82900640000</v>
      </c>
      <c r="B451" t="s">
        <v>67</v>
      </c>
      <c r="C451" t="s">
        <v>279</v>
      </c>
      <c r="D451" t="s">
        <v>280</v>
      </c>
      <c r="E451" t="s">
        <v>68</v>
      </c>
      <c r="F451" t="s">
        <v>170</v>
      </c>
      <c r="G451" s="1">
        <v>56367.200000000004</v>
      </c>
      <c r="H451" s="1"/>
      <c r="I451" s="1"/>
      <c r="J451" s="1"/>
      <c r="K451" s="1"/>
      <c r="O451" s="1">
        <f t="shared" si="20"/>
        <v>56367.200000000004</v>
      </c>
      <c r="P451" t="s">
        <v>420</v>
      </c>
      <c r="R451" s="7"/>
    </row>
    <row r="452" spans="1:18" x14ac:dyDescent="0.25">
      <c r="A452" t="str">
        <f t="shared" si="21"/>
        <v>82900640010</v>
      </c>
      <c r="B452" t="s">
        <v>67</v>
      </c>
      <c r="C452" t="s">
        <v>281</v>
      </c>
      <c r="D452" t="s">
        <v>282</v>
      </c>
      <c r="E452" t="s">
        <v>68</v>
      </c>
      <c r="F452" t="s">
        <v>170</v>
      </c>
      <c r="G452" s="1">
        <v>294153.59000000003</v>
      </c>
      <c r="H452" s="1"/>
      <c r="I452" s="1"/>
      <c r="J452" s="1"/>
      <c r="K452" s="1"/>
      <c r="O452" s="1">
        <f t="shared" si="20"/>
        <v>294153.59000000003</v>
      </c>
      <c r="P452" t="s">
        <v>420</v>
      </c>
      <c r="R452" s="7"/>
    </row>
    <row r="453" spans="1:18" x14ac:dyDescent="0.25">
      <c r="A453" t="str">
        <f t="shared" si="21"/>
        <v>82900640050</v>
      </c>
      <c r="B453" t="s">
        <v>67</v>
      </c>
      <c r="C453" t="s">
        <v>207</v>
      </c>
      <c r="D453" t="s">
        <v>208</v>
      </c>
      <c r="E453" t="s">
        <v>68</v>
      </c>
      <c r="F453" t="s">
        <v>170</v>
      </c>
      <c r="G453" s="1">
        <v>17292.82</v>
      </c>
      <c r="H453" s="1"/>
      <c r="I453" s="1"/>
      <c r="J453" s="1"/>
      <c r="K453" s="1"/>
      <c r="O453" s="1">
        <f t="shared" si="20"/>
        <v>17292.82</v>
      </c>
      <c r="P453" t="s">
        <v>420</v>
      </c>
      <c r="R453" s="7"/>
    </row>
    <row r="454" spans="1:18" x14ac:dyDescent="0.25">
      <c r="A454" t="str">
        <f t="shared" si="21"/>
        <v>83199608010</v>
      </c>
      <c r="B454" t="s">
        <v>144</v>
      </c>
      <c r="C454" t="s">
        <v>403</v>
      </c>
      <c r="D454" t="s">
        <v>404</v>
      </c>
      <c r="E454" t="s">
        <v>146</v>
      </c>
      <c r="F454" t="s">
        <v>170</v>
      </c>
      <c r="G454" s="1">
        <v>192320.68</v>
      </c>
      <c r="H454" s="1"/>
      <c r="I454" s="1"/>
      <c r="J454" s="1"/>
      <c r="K454" s="1"/>
      <c r="L454" s="1">
        <f t="shared" ref="L454:L457" si="24">-G454</f>
        <v>-192320.68</v>
      </c>
      <c r="O454" s="1">
        <f t="shared" si="20"/>
        <v>0</v>
      </c>
      <c r="P454" t="s">
        <v>449</v>
      </c>
      <c r="R454" s="7"/>
    </row>
    <row r="455" spans="1:18" x14ac:dyDescent="0.25">
      <c r="A455" t="str">
        <f t="shared" si="21"/>
        <v>83199608600</v>
      </c>
      <c r="B455" t="s">
        <v>144</v>
      </c>
      <c r="C455" t="s">
        <v>405</v>
      </c>
      <c r="D455" t="s">
        <v>406</v>
      </c>
      <c r="E455" t="s">
        <v>146</v>
      </c>
      <c r="F455" t="s">
        <v>170</v>
      </c>
      <c r="G455" s="1">
        <v>74298.06</v>
      </c>
      <c r="H455" s="1"/>
      <c r="I455" s="1"/>
      <c r="J455" s="1"/>
      <c r="K455" s="1"/>
      <c r="L455" s="1">
        <f t="shared" si="24"/>
        <v>-74298.06</v>
      </c>
      <c r="O455" s="1">
        <f t="shared" ref="O455:O490" si="25">SUM(G455:N455)</f>
        <v>0</v>
      </c>
      <c r="P455" t="s">
        <v>449</v>
      </c>
      <c r="R455" s="7"/>
    </row>
    <row r="456" spans="1:18" x14ac:dyDescent="0.25">
      <c r="A456" t="str">
        <f t="shared" ref="A456:A457" si="26">CONCATENATE(B456,C456)</f>
        <v>83199608650</v>
      </c>
      <c r="B456" t="s">
        <v>144</v>
      </c>
      <c r="C456" t="s">
        <v>407</v>
      </c>
      <c r="D456" t="s">
        <v>408</v>
      </c>
      <c r="E456" t="s">
        <v>146</v>
      </c>
      <c r="F456" t="s">
        <v>170</v>
      </c>
      <c r="G456" s="1">
        <v>46792.5</v>
      </c>
      <c r="H456" s="1"/>
      <c r="I456" s="1"/>
      <c r="J456" s="1"/>
      <c r="K456" s="1"/>
      <c r="L456" s="1">
        <f t="shared" si="24"/>
        <v>-46792.5</v>
      </c>
      <c r="O456" s="1">
        <f t="shared" si="25"/>
        <v>0</v>
      </c>
      <c r="P456" t="s">
        <v>449</v>
      </c>
      <c r="R456" s="7"/>
    </row>
    <row r="457" spans="1:18" x14ac:dyDescent="0.25">
      <c r="A457" t="str">
        <f t="shared" si="26"/>
        <v>83199608740</v>
      </c>
      <c r="B457" t="s">
        <v>144</v>
      </c>
      <c r="C457" t="s">
        <v>205</v>
      </c>
      <c r="D457" t="s">
        <v>206</v>
      </c>
      <c r="E457" t="s">
        <v>146</v>
      </c>
      <c r="F457" t="s">
        <v>170</v>
      </c>
      <c r="G457" s="1">
        <v>523.45000000000005</v>
      </c>
      <c r="H457" s="1"/>
      <c r="I457" s="1"/>
      <c r="J457" s="1"/>
      <c r="K457" s="1"/>
      <c r="L457" s="1">
        <f t="shared" si="24"/>
        <v>-523.45000000000005</v>
      </c>
      <c r="O457" s="1">
        <f t="shared" si="25"/>
        <v>0</v>
      </c>
      <c r="P457" t="s">
        <v>449</v>
      </c>
      <c r="R457" s="7"/>
    </row>
    <row r="458" spans="1:18" x14ac:dyDescent="0.25">
      <c r="D458" t="s">
        <v>426</v>
      </c>
      <c r="F458" t="s">
        <v>170</v>
      </c>
      <c r="H458" s="4">
        <v>53353.67</v>
      </c>
      <c r="I458" s="4"/>
      <c r="J458" s="4"/>
      <c r="K458" s="4"/>
      <c r="L458" s="4"/>
      <c r="M458" s="4"/>
      <c r="N458" s="4"/>
      <c r="O458" s="1">
        <f t="shared" si="25"/>
        <v>53353.67</v>
      </c>
      <c r="P458" t="s">
        <v>554</v>
      </c>
    </row>
    <row r="459" spans="1:18" x14ac:dyDescent="0.25">
      <c r="D459" t="s">
        <v>427</v>
      </c>
      <c r="F459" t="s">
        <v>170</v>
      </c>
      <c r="H459" s="4">
        <v>66904.429999999993</v>
      </c>
      <c r="I459" s="4"/>
      <c r="J459" s="4"/>
      <c r="K459" s="4"/>
      <c r="L459" s="4"/>
      <c r="M459" s="4"/>
      <c r="N459" s="4"/>
      <c r="O459" s="1">
        <f t="shared" si="25"/>
        <v>66904.429999999993</v>
      </c>
      <c r="P459" t="s">
        <v>555</v>
      </c>
    </row>
    <row r="460" spans="1:18" x14ac:dyDescent="0.25">
      <c r="D460" s="3" t="s">
        <v>483</v>
      </c>
      <c r="F460" s="3" t="s">
        <v>149</v>
      </c>
      <c r="H460" s="4"/>
      <c r="I460" s="4"/>
      <c r="J460" s="4">
        <v>-83.32</v>
      </c>
      <c r="K460" s="4"/>
      <c r="L460" s="4"/>
      <c r="M460" s="4"/>
      <c r="N460" s="4"/>
      <c r="O460" s="1">
        <f t="shared" si="25"/>
        <v>-83.32</v>
      </c>
      <c r="P460" t="s">
        <v>482</v>
      </c>
      <c r="R460" s="7"/>
    </row>
    <row r="461" spans="1:18" x14ac:dyDescent="0.25">
      <c r="D461" s="3" t="s">
        <v>567</v>
      </c>
      <c r="F461" s="3" t="s">
        <v>149</v>
      </c>
      <c r="H461" s="4"/>
      <c r="I461" s="4"/>
      <c r="J461" s="4">
        <v>-59288.160000000003</v>
      </c>
      <c r="K461" s="4"/>
      <c r="L461" s="4"/>
      <c r="M461" s="4"/>
      <c r="N461" s="4"/>
      <c r="O461" s="1">
        <f t="shared" si="25"/>
        <v>-59288.160000000003</v>
      </c>
      <c r="P461" t="s">
        <v>568</v>
      </c>
      <c r="R461" s="7"/>
    </row>
    <row r="462" spans="1:18" x14ac:dyDescent="0.25">
      <c r="D462" s="3" t="s">
        <v>485</v>
      </c>
      <c r="F462" s="3" t="s">
        <v>149</v>
      </c>
      <c r="H462" s="4"/>
      <c r="I462" s="4"/>
      <c r="J462" s="4">
        <v>-7210.15</v>
      </c>
      <c r="K462" s="4"/>
      <c r="L462" s="4"/>
      <c r="M462" s="4"/>
      <c r="N462" s="4"/>
      <c r="O462" s="1">
        <f t="shared" si="25"/>
        <v>-7210.15</v>
      </c>
      <c r="P462" t="s">
        <v>486</v>
      </c>
    </row>
    <row r="463" spans="1:18" x14ac:dyDescent="0.25">
      <c r="D463" s="3" t="s">
        <v>490</v>
      </c>
      <c r="F463" s="3" t="s">
        <v>149</v>
      </c>
      <c r="H463" s="4"/>
      <c r="I463" s="4"/>
      <c r="J463" s="4">
        <v>-2372.41</v>
      </c>
      <c r="K463" s="4"/>
      <c r="L463" s="4"/>
      <c r="M463" s="4"/>
      <c r="N463" s="4"/>
      <c r="O463" s="1">
        <f t="shared" si="25"/>
        <v>-2372.41</v>
      </c>
      <c r="P463" t="s">
        <v>491</v>
      </c>
    </row>
    <row r="464" spans="1:18" x14ac:dyDescent="0.25">
      <c r="D464" s="6" t="s">
        <v>429</v>
      </c>
      <c r="F464" t="s">
        <v>170</v>
      </c>
      <c r="G464" s="5"/>
      <c r="H464" s="5"/>
      <c r="I464" s="5">
        <v>540</v>
      </c>
      <c r="J464" s="5"/>
      <c r="K464" s="5"/>
      <c r="L464" s="5"/>
      <c r="M464" s="5"/>
      <c r="N464" s="5"/>
      <c r="O464" s="1">
        <f t="shared" si="25"/>
        <v>540</v>
      </c>
      <c r="P464" t="s">
        <v>430</v>
      </c>
    </row>
    <row r="465" spans="4:16" x14ac:dyDescent="0.25">
      <c r="D465" s="6" t="s">
        <v>431</v>
      </c>
      <c r="F465" t="s">
        <v>170</v>
      </c>
      <c r="I465" s="5">
        <v>4550</v>
      </c>
      <c r="J465" s="5"/>
      <c r="K465" s="5"/>
      <c r="L465" s="5"/>
      <c r="M465" s="5"/>
      <c r="N465" s="5"/>
      <c r="O465" s="1">
        <f t="shared" si="25"/>
        <v>4550</v>
      </c>
      <c r="P465" t="s">
        <v>422</v>
      </c>
    </row>
    <row r="466" spans="4:16" x14ac:dyDescent="0.25">
      <c r="D466" s="3" t="s">
        <v>564</v>
      </c>
      <c r="F466" t="s">
        <v>170</v>
      </c>
      <c r="K466" s="5">
        <v>75445.600000000006</v>
      </c>
      <c r="O466" s="1">
        <f t="shared" si="25"/>
        <v>75445.600000000006</v>
      </c>
      <c r="P466" t="s">
        <v>529</v>
      </c>
    </row>
    <row r="467" spans="4:16" x14ac:dyDescent="0.25">
      <c r="D467" s="3" t="s">
        <v>494</v>
      </c>
      <c r="F467" t="s">
        <v>170</v>
      </c>
      <c r="K467" s="5">
        <v>75220.639999999999</v>
      </c>
      <c r="O467" s="1">
        <f t="shared" si="25"/>
        <v>75220.639999999999</v>
      </c>
      <c r="P467" t="s">
        <v>468</v>
      </c>
    </row>
    <row r="468" spans="4:16" x14ac:dyDescent="0.25">
      <c r="D468" s="3" t="s">
        <v>496</v>
      </c>
      <c r="F468" t="s">
        <v>170</v>
      </c>
      <c r="L468" s="1">
        <v>10452.024978258283</v>
      </c>
      <c r="O468" s="1">
        <f t="shared" si="25"/>
        <v>10452.024978258283</v>
      </c>
      <c r="P468" t="s">
        <v>532</v>
      </c>
    </row>
    <row r="469" spans="4:16" x14ac:dyDescent="0.25">
      <c r="D469" s="3" t="s">
        <v>497</v>
      </c>
      <c r="F469" t="s">
        <v>170</v>
      </c>
      <c r="L469" s="1">
        <v>68844.854460849412</v>
      </c>
      <c r="O469" s="1">
        <f t="shared" si="25"/>
        <v>68844.854460849412</v>
      </c>
      <c r="P469" t="s">
        <v>534</v>
      </c>
    </row>
    <row r="470" spans="4:16" x14ac:dyDescent="0.25">
      <c r="D470" s="3" t="s">
        <v>498</v>
      </c>
      <c r="F470" t="s">
        <v>170</v>
      </c>
      <c r="L470" s="1">
        <v>42859.384097915798</v>
      </c>
      <c r="O470" s="1">
        <f t="shared" si="25"/>
        <v>42859.384097915798</v>
      </c>
      <c r="P470" t="s">
        <v>536</v>
      </c>
    </row>
    <row r="471" spans="4:16" x14ac:dyDescent="0.25">
      <c r="D471" s="3" t="s">
        <v>499</v>
      </c>
      <c r="F471" t="s">
        <v>170</v>
      </c>
      <c r="L471" s="1">
        <v>134433.72927718353</v>
      </c>
      <c r="O471" s="1">
        <f t="shared" si="25"/>
        <v>134433.72927718353</v>
      </c>
      <c r="P471" t="s">
        <v>538</v>
      </c>
    </row>
    <row r="472" spans="4:16" x14ac:dyDescent="0.25">
      <c r="D472" s="3" t="s">
        <v>500</v>
      </c>
      <c r="F472" t="s">
        <v>170</v>
      </c>
      <c r="L472" s="1">
        <v>14020.012706914427</v>
      </c>
      <c r="O472" s="1">
        <f t="shared" si="25"/>
        <v>14020.012706914427</v>
      </c>
      <c r="P472" t="s">
        <v>540</v>
      </c>
    </row>
    <row r="473" spans="4:16" x14ac:dyDescent="0.25">
      <c r="D473" s="3" t="s">
        <v>501</v>
      </c>
      <c r="F473" t="s">
        <v>170</v>
      </c>
      <c r="L473" s="1">
        <v>15788.92820587357</v>
      </c>
      <c r="O473" s="1">
        <f t="shared" si="25"/>
        <v>15788.92820587357</v>
      </c>
      <c r="P473" t="s">
        <v>542</v>
      </c>
    </row>
    <row r="474" spans="4:16" x14ac:dyDescent="0.25">
      <c r="D474" s="3" t="s">
        <v>502</v>
      </c>
      <c r="F474" t="s">
        <v>170</v>
      </c>
      <c r="L474" s="1">
        <v>4039.2039003760974</v>
      </c>
      <c r="O474" s="1">
        <f t="shared" si="25"/>
        <v>4039.2039003760974</v>
      </c>
      <c r="P474" t="s">
        <v>544</v>
      </c>
    </row>
    <row r="475" spans="4:16" x14ac:dyDescent="0.25">
      <c r="D475" s="3" t="s">
        <v>565</v>
      </c>
      <c r="F475" t="s">
        <v>170</v>
      </c>
      <c r="L475" s="1">
        <v>6806.4518041022011</v>
      </c>
      <c r="O475" s="1">
        <f t="shared" si="25"/>
        <v>6806.4518041022011</v>
      </c>
      <c r="P475" t="s">
        <v>546</v>
      </c>
    </row>
    <row r="476" spans="4:16" x14ac:dyDescent="0.25">
      <c r="D476" s="3" t="s">
        <v>503</v>
      </c>
      <c r="F476" t="s">
        <v>170</v>
      </c>
      <c r="L476" s="1">
        <v>7424.1491958833376</v>
      </c>
      <c r="O476" s="1">
        <f t="shared" si="25"/>
        <v>7424.1491958833376</v>
      </c>
      <c r="P476" t="s">
        <v>548</v>
      </c>
    </row>
    <row r="477" spans="4:16" x14ac:dyDescent="0.25">
      <c r="D477" s="3" t="s">
        <v>504</v>
      </c>
      <c r="F477" t="s">
        <v>170</v>
      </c>
      <c r="L477" s="1">
        <v>5576.9247136239328</v>
      </c>
      <c r="O477" s="1">
        <f t="shared" si="25"/>
        <v>5576.9247136239328</v>
      </c>
      <c r="P477" t="s">
        <v>550</v>
      </c>
    </row>
    <row r="478" spans="4:16" x14ac:dyDescent="0.25">
      <c r="D478" s="3" t="s">
        <v>505</v>
      </c>
      <c r="F478" t="s">
        <v>170</v>
      </c>
      <c r="L478" s="1">
        <v>6786.1566590195062</v>
      </c>
      <c r="O478" s="1">
        <f t="shared" si="25"/>
        <v>6786.1566590195062</v>
      </c>
      <c r="P478" t="s">
        <v>468</v>
      </c>
    </row>
    <row r="479" spans="4:16" x14ac:dyDescent="0.25">
      <c r="D479" s="3" t="s">
        <v>506</v>
      </c>
      <c r="F479" t="s">
        <v>170</v>
      </c>
      <c r="L479" s="8">
        <v>8657.5439485123043</v>
      </c>
      <c r="M479" s="8"/>
      <c r="N479" s="8"/>
      <c r="O479" s="1">
        <f t="shared" si="25"/>
        <v>8657.5439485123043</v>
      </c>
      <c r="P479" t="s">
        <v>533</v>
      </c>
    </row>
    <row r="480" spans="4:16" x14ac:dyDescent="0.25">
      <c r="D480" s="3" t="s">
        <v>507</v>
      </c>
      <c r="F480" t="s">
        <v>170</v>
      </c>
      <c r="L480" s="8">
        <v>57025.060154712606</v>
      </c>
      <c r="M480" s="8"/>
      <c r="N480" s="8"/>
      <c r="O480" s="1">
        <f t="shared" si="25"/>
        <v>57025.060154712606</v>
      </c>
      <c r="P480" t="s">
        <v>535</v>
      </c>
    </row>
    <row r="481" spans="4:16" x14ac:dyDescent="0.25">
      <c r="D481" s="3" t="s">
        <v>508</v>
      </c>
      <c r="F481" t="s">
        <v>170</v>
      </c>
      <c r="L481" s="8">
        <v>35500.967726897659</v>
      </c>
      <c r="M481" s="8"/>
      <c r="N481" s="8"/>
      <c r="O481" s="1">
        <f t="shared" si="25"/>
        <v>35500.967726897659</v>
      </c>
      <c r="P481" t="s">
        <v>537</v>
      </c>
    </row>
    <row r="482" spans="4:16" x14ac:dyDescent="0.25">
      <c r="D482" s="3" t="s">
        <v>509</v>
      </c>
      <c r="F482" t="s">
        <v>170</v>
      </c>
      <c r="L482" s="8">
        <v>111353.15135589807</v>
      </c>
      <c r="M482" s="8"/>
      <c r="N482" s="8"/>
      <c r="O482" s="1">
        <f t="shared" si="25"/>
        <v>111353.15135589807</v>
      </c>
      <c r="P482" t="s">
        <v>539</v>
      </c>
    </row>
    <row r="483" spans="4:16" x14ac:dyDescent="0.25">
      <c r="D483" s="3" t="s">
        <v>510</v>
      </c>
      <c r="F483" t="s">
        <v>170</v>
      </c>
      <c r="L483" s="8">
        <v>11612.953128345769</v>
      </c>
      <c r="M483" s="8"/>
      <c r="N483" s="8"/>
      <c r="O483" s="1">
        <f t="shared" si="25"/>
        <v>11612.953128345769</v>
      </c>
      <c r="P483" t="s">
        <v>541</v>
      </c>
    </row>
    <row r="484" spans="4:16" x14ac:dyDescent="0.25">
      <c r="D484" s="3" t="s">
        <v>511</v>
      </c>
      <c r="F484" t="s">
        <v>170</v>
      </c>
      <c r="L484" s="8">
        <v>13078.168118292659</v>
      </c>
      <c r="M484" s="8"/>
      <c r="N484" s="8"/>
      <c r="O484" s="1">
        <f t="shared" si="25"/>
        <v>13078.168118292659</v>
      </c>
      <c r="P484" t="s">
        <v>543</v>
      </c>
    </row>
    <row r="485" spans="4:16" x14ac:dyDescent="0.25">
      <c r="D485" s="3" t="s">
        <v>512</v>
      </c>
      <c r="F485" t="s">
        <v>170</v>
      </c>
      <c r="L485" s="8">
        <v>3345.723470547588</v>
      </c>
      <c r="M485" s="8"/>
      <c r="N485" s="8"/>
      <c r="O485" s="1">
        <f t="shared" si="25"/>
        <v>3345.723470547588</v>
      </c>
      <c r="P485" t="s">
        <v>545</v>
      </c>
    </row>
    <row r="486" spans="4:16" x14ac:dyDescent="0.25">
      <c r="D486" s="3" t="s">
        <v>566</v>
      </c>
      <c r="F486" t="s">
        <v>170</v>
      </c>
      <c r="L486" s="8">
        <v>5637.869766865525</v>
      </c>
      <c r="M486" s="8"/>
      <c r="N486" s="8"/>
      <c r="O486" s="1">
        <f t="shared" si="25"/>
        <v>5637.869766865525</v>
      </c>
      <c r="P486" t="s">
        <v>547</v>
      </c>
    </row>
    <row r="487" spans="4:16" x14ac:dyDescent="0.25">
      <c r="D487" s="3" t="s">
        <v>513</v>
      </c>
      <c r="F487" t="s">
        <v>170</v>
      </c>
      <c r="L487" s="8">
        <v>6149.5162973082561</v>
      </c>
      <c r="M487" s="8"/>
      <c r="N487" s="8"/>
      <c r="O487" s="1">
        <f t="shared" si="25"/>
        <v>6149.5162973082561</v>
      </c>
      <c r="P487" t="s">
        <v>549</v>
      </c>
    </row>
    <row r="488" spans="4:16" x14ac:dyDescent="0.25">
      <c r="D488" s="3" t="s">
        <v>514</v>
      </c>
      <c r="F488" t="s">
        <v>170</v>
      </c>
      <c r="L488" s="8">
        <v>4619.4369900739903</v>
      </c>
      <c r="M488" s="8"/>
      <c r="N488" s="8"/>
      <c r="O488" s="1">
        <f t="shared" si="25"/>
        <v>4619.4369900739903</v>
      </c>
      <c r="P488" t="s">
        <v>559</v>
      </c>
    </row>
    <row r="489" spans="4:16" x14ac:dyDescent="0.25">
      <c r="D489" s="3" t="s">
        <v>515</v>
      </c>
      <c r="F489" t="s">
        <v>170</v>
      </c>
      <c r="L489" s="8">
        <v>5621.059042545563</v>
      </c>
      <c r="M489" s="8"/>
      <c r="N489" s="8"/>
      <c r="O489" s="1">
        <f t="shared" si="25"/>
        <v>5621.059042545563</v>
      </c>
      <c r="P489" t="s">
        <v>468</v>
      </c>
    </row>
    <row r="490" spans="4:16" x14ac:dyDescent="0.25">
      <c r="D490" s="3" t="s">
        <v>552</v>
      </c>
      <c r="F490" t="s">
        <v>170</v>
      </c>
      <c r="M490" s="1">
        <v>19248.400000000001</v>
      </c>
      <c r="O490" s="1">
        <f t="shared" si="25"/>
        <v>19248.400000000001</v>
      </c>
      <c r="P490" t="s">
        <v>553</v>
      </c>
    </row>
    <row r="500" spans="3:4" x14ac:dyDescent="0.25">
      <c r="D500" t="s">
        <v>516</v>
      </c>
    </row>
    <row r="501" spans="3:4" x14ac:dyDescent="0.25">
      <c r="C501" t="s">
        <v>425</v>
      </c>
      <c r="D501" t="s">
        <v>517</v>
      </c>
    </row>
    <row r="502" spans="3:4" x14ac:dyDescent="0.25">
      <c r="C502" t="s">
        <v>428</v>
      </c>
      <c r="D502" t="s">
        <v>518</v>
      </c>
    </row>
    <row r="503" spans="3:4" x14ac:dyDescent="0.25">
      <c r="C503" t="s">
        <v>432</v>
      </c>
      <c r="D503" t="s">
        <v>519</v>
      </c>
    </row>
    <row r="504" spans="3:4" x14ac:dyDescent="0.25">
      <c r="C504" t="s">
        <v>493</v>
      </c>
      <c r="D504" t="s">
        <v>520</v>
      </c>
    </row>
    <row r="505" spans="3:4" x14ac:dyDescent="0.25">
      <c r="C505" t="s">
        <v>495</v>
      </c>
      <c r="D505" t="s">
        <v>521</v>
      </c>
    </row>
    <row r="1048556" spans="12:15" x14ac:dyDescent="0.25">
      <c r="L1048556"/>
      <c r="M1048556"/>
      <c r="N1048556"/>
      <c r="O1048556"/>
    </row>
    <row r="1048557" spans="12:15" x14ac:dyDescent="0.25">
      <c r="L1048557"/>
      <c r="M1048557"/>
      <c r="N1048557"/>
      <c r="O1048557"/>
    </row>
    <row r="1048558" spans="12:15" x14ac:dyDescent="0.25">
      <c r="L1048558"/>
      <c r="M1048558"/>
      <c r="N1048558"/>
      <c r="O1048558"/>
    </row>
    <row r="1048559" spans="12:15" x14ac:dyDescent="0.25">
      <c r="L1048559"/>
      <c r="M1048559"/>
      <c r="N1048559"/>
      <c r="O1048559"/>
    </row>
    <row r="1048560" spans="12:15" x14ac:dyDescent="0.25">
      <c r="L1048560"/>
      <c r="M1048560"/>
      <c r="N1048560"/>
      <c r="O1048560"/>
    </row>
    <row r="1048561" spans="12:15" x14ac:dyDescent="0.25">
      <c r="L1048561"/>
      <c r="M1048561"/>
      <c r="N1048561"/>
      <c r="O1048561"/>
    </row>
    <row r="1048562" spans="12:15" x14ac:dyDescent="0.25">
      <c r="L1048562"/>
      <c r="M1048562"/>
      <c r="N1048562"/>
      <c r="O1048562"/>
    </row>
    <row r="1048563" spans="12:15" x14ac:dyDescent="0.25">
      <c r="L1048563"/>
      <c r="M1048563"/>
      <c r="N1048563"/>
      <c r="O1048563"/>
    </row>
    <row r="1048564" spans="12:15" x14ac:dyDescent="0.25">
      <c r="L1048564"/>
      <c r="M1048564"/>
      <c r="N1048564"/>
      <c r="O1048564"/>
    </row>
    <row r="1048565" spans="12:15" x14ac:dyDescent="0.25">
      <c r="L1048565"/>
      <c r="M1048565"/>
      <c r="N1048565"/>
      <c r="O1048565"/>
    </row>
    <row r="1048566" spans="12:15" x14ac:dyDescent="0.25">
      <c r="L1048566"/>
      <c r="M1048566"/>
      <c r="N1048566"/>
      <c r="O1048566"/>
    </row>
  </sheetData>
  <mergeCells count="3">
    <mergeCell ref="B1:G1"/>
    <mergeCell ref="B2:G2"/>
    <mergeCell ref="B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258A5-7AE8-43D8-AA13-BCD8C8DA25CA}">
  <dimension ref="B3:C109"/>
  <sheetViews>
    <sheetView workbookViewId="0">
      <selection activeCell="F13" sqref="F13"/>
    </sheetView>
  </sheetViews>
  <sheetFormatPr defaultRowHeight="15" x14ac:dyDescent="0.25"/>
  <cols>
    <col min="2" max="2" width="13.140625" bestFit="1" customWidth="1"/>
    <col min="3" max="3" width="17.7109375" bestFit="1" customWidth="1"/>
  </cols>
  <sheetData>
    <row r="3" spans="2:3" x14ac:dyDescent="0.25">
      <c r="B3" s="9" t="s">
        <v>557</v>
      </c>
      <c r="C3" t="s">
        <v>556</v>
      </c>
    </row>
    <row r="4" spans="2:3" x14ac:dyDescent="0.25">
      <c r="B4" s="10" t="s">
        <v>481</v>
      </c>
      <c r="C4" s="8">
        <v>-1772370</v>
      </c>
    </row>
    <row r="5" spans="2:3" x14ac:dyDescent="0.25">
      <c r="B5" s="10" t="s">
        <v>482</v>
      </c>
      <c r="C5" s="8">
        <v>-83.32</v>
      </c>
    </row>
    <row r="6" spans="2:3" x14ac:dyDescent="0.25">
      <c r="B6" s="10" t="s">
        <v>484</v>
      </c>
      <c r="C6" s="8">
        <v>-93514</v>
      </c>
    </row>
    <row r="7" spans="2:3" x14ac:dyDescent="0.25">
      <c r="B7" s="10" t="s">
        <v>486</v>
      </c>
      <c r="C7" s="8">
        <v>-7210.15</v>
      </c>
    </row>
    <row r="8" spans="2:3" x14ac:dyDescent="0.25">
      <c r="B8" s="10" t="s">
        <v>487</v>
      </c>
      <c r="C8" s="8">
        <v>-2665646.35</v>
      </c>
    </row>
    <row r="9" spans="2:3" x14ac:dyDescent="0.25">
      <c r="B9" s="10" t="s">
        <v>568</v>
      </c>
      <c r="C9" s="8">
        <v>-59288.160000000003</v>
      </c>
    </row>
    <row r="10" spans="2:3" x14ac:dyDescent="0.25">
      <c r="B10" s="10" t="s">
        <v>488</v>
      </c>
      <c r="C10" s="8">
        <v>-862615.71</v>
      </c>
    </row>
    <row r="11" spans="2:3" x14ac:dyDescent="0.25">
      <c r="B11" s="10" t="s">
        <v>491</v>
      </c>
      <c r="C11" s="8">
        <v>-2372.41</v>
      </c>
    </row>
    <row r="12" spans="2:3" x14ac:dyDescent="0.25">
      <c r="B12" s="10" t="s">
        <v>489</v>
      </c>
      <c r="C12" s="8">
        <v>-945583.86</v>
      </c>
    </row>
    <row r="13" spans="2:3" x14ac:dyDescent="0.25">
      <c r="B13" s="10" t="s">
        <v>563</v>
      </c>
      <c r="C13" s="8">
        <v>-58.37</v>
      </c>
    </row>
    <row r="14" spans="2:3" x14ac:dyDescent="0.25">
      <c r="B14" s="10" t="s">
        <v>447</v>
      </c>
      <c r="C14" s="8">
        <v>-828812.31</v>
      </c>
    </row>
    <row r="15" spans="2:3" x14ac:dyDescent="0.25">
      <c r="B15" s="10" t="s">
        <v>448</v>
      </c>
      <c r="C15" s="8">
        <v>-19338.979999999996</v>
      </c>
    </row>
    <row r="16" spans="2:3" x14ac:dyDescent="0.25">
      <c r="B16" s="10" t="s">
        <v>522</v>
      </c>
      <c r="C16" s="8">
        <v>115854.67999999998</v>
      </c>
    </row>
    <row r="17" spans="2:3" x14ac:dyDescent="0.25">
      <c r="B17" s="10" t="s">
        <v>554</v>
      </c>
      <c r="C17" s="8">
        <v>53353.67</v>
      </c>
    </row>
    <row r="18" spans="2:3" x14ac:dyDescent="0.25">
      <c r="B18" s="10" t="s">
        <v>524</v>
      </c>
      <c r="C18" s="8">
        <v>475071.59999999992</v>
      </c>
    </row>
    <row r="19" spans="2:3" x14ac:dyDescent="0.25">
      <c r="B19" s="10" t="s">
        <v>536</v>
      </c>
      <c r="C19" s="8">
        <v>42859.384097915798</v>
      </c>
    </row>
    <row r="20" spans="2:3" x14ac:dyDescent="0.25">
      <c r="B20" s="10" t="s">
        <v>537</v>
      </c>
      <c r="C20" s="8">
        <v>35500.967726897659</v>
      </c>
    </row>
    <row r="21" spans="2:3" x14ac:dyDescent="0.25">
      <c r="B21" s="10" t="s">
        <v>555</v>
      </c>
      <c r="C21" s="8">
        <v>66904.429999999993</v>
      </c>
    </row>
    <row r="22" spans="2:3" x14ac:dyDescent="0.25">
      <c r="B22" s="10" t="s">
        <v>525</v>
      </c>
      <c r="C22" s="8">
        <v>1490120.5</v>
      </c>
    </row>
    <row r="23" spans="2:3" x14ac:dyDescent="0.25">
      <c r="B23" s="10" t="s">
        <v>538</v>
      </c>
      <c r="C23" s="8">
        <v>134433.72927718353</v>
      </c>
    </row>
    <row r="24" spans="2:3" x14ac:dyDescent="0.25">
      <c r="B24" s="10" t="s">
        <v>539</v>
      </c>
      <c r="C24" s="8">
        <v>111353.15135589807</v>
      </c>
    </row>
    <row r="25" spans="2:3" x14ac:dyDescent="0.25">
      <c r="B25" s="10" t="s">
        <v>532</v>
      </c>
      <c r="C25" s="8">
        <v>10452.024978258283</v>
      </c>
    </row>
    <row r="26" spans="2:3" x14ac:dyDescent="0.25">
      <c r="B26" s="10" t="s">
        <v>412</v>
      </c>
      <c r="C26" s="8">
        <v>119193.92000000001</v>
      </c>
    </row>
    <row r="27" spans="2:3" x14ac:dyDescent="0.25">
      <c r="B27" s="10" t="s">
        <v>423</v>
      </c>
      <c r="C27" s="8">
        <v>850</v>
      </c>
    </row>
    <row r="28" spans="2:3" x14ac:dyDescent="0.25">
      <c r="B28" s="10" t="s">
        <v>533</v>
      </c>
      <c r="C28" s="8">
        <v>8657.5439485123043</v>
      </c>
    </row>
    <row r="29" spans="2:3" x14ac:dyDescent="0.25">
      <c r="B29" s="10" t="s">
        <v>523</v>
      </c>
      <c r="C29" s="8">
        <v>763105.58000000007</v>
      </c>
    </row>
    <row r="30" spans="2:3" x14ac:dyDescent="0.25">
      <c r="B30" s="10" t="s">
        <v>534</v>
      </c>
      <c r="C30" s="8">
        <v>68844.854460849412</v>
      </c>
    </row>
    <row r="31" spans="2:3" x14ac:dyDescent="0.25">
      <c r="B31" s="10" t="s">
        <v>535</v>
      </c>
      <c r="C31" s="8">
        <v>57025.060154712606</v>
      </c>
    </row>
    <row r="32" spans="2:3" x14ac:dyDescent="0.25">
      <c r="B32" s="10" t="s">
        <v>526</v>
      </c>
      <c r="C32" s="8">
        <v>155403.77000000002</v>
      </c>
    </row>
    <row r="33" spans="2:3" x14ac:dyDescent="0.25">
      <c r="B33" s="10" t="s">
        <v>466</v>
      </c>
      <c r="C33" s="8">
        <v>50329.32</v>
      </c>
    </row>
    <row r="34" spans="2:3" x14ac:dyDescent="0.25">
      <c r="B34" s="10" t="s">
        <v>455</v>
      </c>
      <c r="C34" s="8">
        <v>12122.81</v>
      </c>
    </row>
    <row r="35" spans="2:3" x14ac:dyDescent="0.25">
      <c r="B35" s="10" t="s">
        <v>450</v>
      </c>
      <c r="C35" s="8">
        <v>9118.58</v>
      </c>
    </row>
    <row r="36" spans="2:3" x14ac:dyDescent="0.25">
      <c r="B36" s="10" t="s">
        <v>421</v>
      </c>
      <c r="C36" s="8">
        <v>2616.5899999999997</v>
      </c>
    </row>
    <row r="37" spans="2:3" x14ac:dyDescent="0.25">
      <c r="B37" s="10" t="s">
        <v>469</v>
      </c>
      <c r="C37" s="8">
        <v>20273.39</v>
      </c>
    </row>
    <row r="38" spans="2:3" x14ac:dyDescent="0.25">
      <c r="B38" s="10" t="s">
        <v>453</v>
      </c>
      <c r="C38" s="8">
        <v>6472.7500000000009</v>
      </c>
    </row>
    <row r="39" spans="2:3" x14ac:dyDescent="0.25">
      <c r="B39" s="10" t="s">
        <v>415</v>
      </c>
      <c r="C39" s="8">
        <v>8231.74</v>
      </c>
    </row>
    <row r="40" spans="2:3" x14ac:dyDescent="0.25">
      <c r="B40" s="10" t="s">
        <v>467</v>
      </c>
      <c r="C40" s="8">
        <v>7000</v>
      </c>
    </row>
    <row r="41" spans="2:3" x14ac:dyDescent="0.25">
      <c r="B41" s="10" t="s">
        <v>540</v>
      </c>
      <c r="C41" s="8">
        <v>14020.012706914427</v>
      </c>
    </row>
    <row r="42" spans="2:3" x14ac:dyDescent="0.25">
      <c r="B42" s="10" t="s">
        <v>472</v>
      </c>
      <c r="C42" s="8">
        <v>53941.05</v>
      </c>
    </row>
    <row r="43" spans="2:3" x14ac:dyDescent="0.25">
      <c r="B43" s="10" t="s">
        <v>422</v>
      </c>
      <c r="C43" s="8">
        <v>17996.900000000001</v>
      </c>
    </row>
    <row r="44" spans="2:3" x14ac:dyDescent="0.25">
      <c r="B44" s="10" t="s">
        <v>541</v>
      </c>
      <c r="C44" s="8">
        <v>11612.953128345769</v>
      </c>
    </row>
    <row r="45" spans="2:3" x14ac:dyDescent="0.25">
      <c r="B45" s="10" t="s">
        <v>527</v>
      </c>
      <c r="C45" s="8">
        <v>175011.18000000002</v>
      </c>
    </row>
    <row r="46" spans="2:3" x14ac:dyDescent="0.25">
      <c r="B46" s="10" t="s">
        <v>542</v>
      </c>
      <c r="C46" s="8">
        <v>15788.92820587357</v>
      </c>
    </row>
    <row r="47" spans="2:3" x14ac:dyDescent="0.25">
      <c r="B47" s="10" t="s">
        <v>543</v>
      </c>
      <c r="C47" s="8">
        <v>13078.168118292659</v>
      </c>
    </row>
    <row r="48" spans="2:3" x14ac:dyDescent="0.25">
      <c r="B48" s="10" t="s">
        <v>480</v>
      </c>
      <c r="C48" s="8">
        <v>4660.37</v>
      </c>
    </row>
    <row r="49" spans="2:3" x14ac:dyDescent="0.25">
      <c r="B49" s="10" t="s">
        <v>446</v>
      </c>
      <c r="C49" s="8">
        <v>19021.420000000002</v>
      </c>
    </row>
    <row r="50" spans="2:3" x14ac:dyDescent="0.25">
      <c r="B50" s="10" t="s">
        <v>478</v>
      </c>
      <c r="C50" s="8">
        <v>182597.13</v>
      </c>
    </row>
    <row r="51" spans="2:3" x14ac:dyDescent="0.25">
      <c r="B51" s="10" t="s">
        <v>465</v>
      </c>
      <c r="C51" s="8">
        <v>784.5</v>
      </c>
    </row>
    <row r="52" spans="2:3" x14ac:dyDescent="0.25">
      <c r="B52" s="10" t="s">
        <v>468</v>
      </c>
      <c r="C52" s="8">
        <v>341280.0457015651</v>
      </c>
    </row>
    <row r="53" spans="2:3" x14ac:dyDescent="0.25">
      <c r="B53" s="10" t="s">
        <v>461</v>
      </c>
      <c r="C53" s="8">
        <v>92783.47</v>
      </c>
    </row>
    <row r="54" spans="2:3" x14ac:dyDescent="0.25">
      <c r="B54" s="10" t="s">
        <v>458</v>
      </c>
      <c r="C54" s="8">
        <v>60020.899999999994</v>
      </c>
    </row>
    <row r="55" spans="2:3" x14ac:dyDescent="0.25">
      <c r="B55" s="10" t="s">
        <v>528</v>
      </c>
      <c r="C55" s="8">
        <v>44772.25</v>
      </c>
    </row>
    <row r="56" spans="2:3" x14ac:dyDescent="0.25">
      <c r="B56" s="10" t="s">
        <v>544</v>
      </c>
      <c r="C56" s="8">
        <v>4039.2039003760974</v>
      </c>
    </row>
    <row r="57" spans="2:3" x14ac:dyDescent="0.25">
      <c r="B57" s="10" t="s">
        <v>545</v>
      </c>
      <c r="C57" s="8">
        <v>3345.723470547588</v>
      </c>
    </row>
    <row r="58" spans="2:3" x14ac:dyDescent="0.25">
      <c r="B58" s="10" t="s">
        <v>475</v>
      </c>
      <c r="C58" s="8">
        <v>142111.09</v>
      </c>
    </row>
    <row r="59" spans="2:3" x14ac:dyDescent="0.25">
      <c r="B59" s="10" t="s">
        <v>457</v>
      </c>
      <c r="C59" s="8">
        <v>32512</v>
      </c>
    </row>
    <row r="60" spans="2:3" x14ac:dyDescent="0.25">
      <c r="B60" s="10" t="s">
        <v>476</v>
      </c>
      <c r="C60" s="8">
        <v>3689.78</v>
      </c>
    </row>
    <row r="61" spans="2:3" x14ac:dyDescent="0.25">
      <c r="B61" s="10" t="s">
        <v>454</v>
      </c>
      <c r="C61" s="8">
        <v>24103.07</v>
      </c>
    </row>
    <row r="62" spans="2:3" x14ac:dyDescent="0.25">
      <c r="B62" s="10" t="s">
        <v>456</v>
      </c>
      <c r="C62" s="8">
        <v>80157.45</v>
      </c>
    </row>
    <row r="63" spans="2:3" x14ac:dyDescent="0.25">
      <c r="B63" s="10" t="s">
        <v>529</v>
      </c>
      <c r="C63" s="8">
        <v>75445.600000000006</v>
      </c>
    </row>
    <row r="64" spans="2:3" x14ac:dyDescent="0.25">
      <c r="B64" s="10" t="s">
        <v>546</v>
      </c>
      <c r="C64" s="8">
        <v>6806.4518041022011</v>
      </c>
    </row>
    <row r="65" spans="2:3" x14ac:dyDescent="0.25">
      <c r="B65" s="10" t="s">
        <v>547</v>
      </c>
      <c r="C65" s="8">
        <v>5637.869766865525</v>
      </c>
    </row>
    <row r="66" spans="2:3" x14ac:dyDescent="0.25">
      <c r="B66" s="10" t="s">
        <v>430</v>
      </c>
      <c r="C66" s="8">
        <v>540</v>
      </c>
    </row>
    <row r="67" spans="2:3" x14ac:dyDescent="0.25">
      <c r="B67" s="10" t="s">
        <v>530</v>
      </c>
      <c r="C67" s="8">
        <v>82292.42</v>
      </c>
    </row>
    <row r="68" spans="2:3" x14ac:dyDescent="0.25">
      <c r="B68" s="10" t="s">
        <v>548</v>
      </c>
      <c r="C68" s="8">
        <v>7424.1491958833376</v>
      </c>
    </row>
    <row r="69" spans="2:3" x14ac:dyDescent="0.25">
      <c r="B69" s="10" t="s">
        <v>549</v>
      </c>
      <c r="C69" s="8">
        <v>6149.5162973082561</v>
      </c>
    </row>
    <row r="70" spans="2:3" x14ac:dyDescent="0.25">
      <c r="B70" s="10" t="s">
        <v>462</v>
      </c>
      <c r="C70" s="8">
        <v>5102.5</v>
      </c>
    </row>
    <row r="71" spans="2:3" x14ac:dyDescent="0.25">
      <c r="B71" s="10" t="s">
        <v>477</v>
      </c>
      <c r="C71" s="8">
        <v>532359.34</v>
      </c>
    </row>
    <row r="72" spans="2:3" x14ac:dyDescent="0.25">
      <c r="B72" s="10" t="s">
        <v>531</v>
      </c>
      <c r="C72" s="8">
        <v>61816.999999999985</v>
      </c>
    </row>
    <row r="73" spans="2:3" x14ac:dyDescent="0.25">
      <c r="B73" s="10" t="s">
        <v>550</v>
      </c>
      <c r="C73" s="8">
        <v>5576.9247136239328</v>
      </c>
    </row>
    <row r="74" spans="2:3" x14ac:dyDescent="0.25">
      <c r="B74" s="10" t="s">
        <v>559</v>
      </c>
      <c r="C74" s="8">
        <v>4619.4369900739903</v>
      </c>
    </row>
    <row r="75" spans="2:3" x14ac:dyDescent="0.25">
      <c r="B75" s="10" t="s">
        <v>452</v>
      </c>
      <c r="C75" s="8">
        <v>10400</v>
      </c>
    </row>
    <row r="76" spans="2:3" x14ac:dyDescent="0.25">
      <c r="B76" s="10" t="s">
        <v>451</v>
      </c>
      <c r="C76" s="8">
        <v>3224.44</v>
      </c>
    </row>
    <row r="77" spans="2:3" x14ac:dyDescent="0.25">
      <c r="B77" s="10" t="s">
        <v>460</v>
      </c>
      <c r="C77" s="8">
        <v>3075.28</v>
      </c>
    </row>
    <row r="78" spans="2:3" x14ac:dyDescent="0.25">
      <c r="B78" s="10" t="s">
        <v>459</v>
      </c>
      <c r="C78" s="8">
        <v>88844.1</v>
      </c>
    </row>
    <row r="79" spans="2:3" x14ac:dyDescent="0.25">
      <c r="B79" s="10" t="s">
        <v>464</v>
      </c>
      <c r="C79" s="8">
        <v>12000</v>
      </c>
    </row>
    <row r="80" spans="2:3" x14ac:dyDescent="0.25">
      <c r="B80" s="10" t="s">
        <v>479</v>
      </c>
      <c r="C80" s="8">
        <v>21863.01</v>
      </c>
    </row>
    <row r="81" spans="2:3" x14ac:dyDescent="0.25">
      <c r="B81" s="10" t="s">
        <v>463</v>
      </c>
      <c r="C81" s="8">
        <v>178757.91000000003</v>
      </c>
    </row>
    <row r="82" spans="2:3" x14ac:dyDescent="0.25">
      <c r="B82" s="10" t="s">
        <v>473</v>
      </c>
      <c r="C82" s="8">
        <v>98124.92</v>
      </c>
    </row>
    <row r="83" spans="2:3" x14ac:dyDescent="0.25">
      <c r="B83" s="10" t="s">
        <v>419</v>
      </c>
      <c r="C83" s="8">
        <v>38575.24</v>
      </c>
    </row>
    <row r="84" spans="2:3" x14ac:dyDescent="0.25">
      <c r="B84" s="10" t="s">
        <v>474</v>
      </c>
      <c r="C84" s="8">
        <v>126802.65000000001</v>
      </c>
    </row>
    <row r="85" spans="2:3" x14ac:dyDescent="0.25">
      <c r="B85" s="10" t="s">
        <v>553</v>
      </c>
      <c r="C85" s="8">
        <v>19248.400000000001</v>
      </c>
    </row>
    <row r="86" spans="2:3" x14ac:dyDescent="0.25">
      <c r="B86" s="10" t="s">
        <v>420</v>
      </c>
      <c r="C86" s="8">
        <v>393635.42000000004</v>
      </c>
    </row>
    <row r="87" spans="2:3" x14ac:dyDescent="0.25">
      <c r="B87" s="10" t="s">
        <v>470</v>
      </c>
      <c r="C87" s="8">
        <v>7020</v>
      </c>
    </row>
    <row r="88" spans="2:3" x14ac:dyDescent="0.25">
      <c r="B88" s="10" t="s">
        <v>471</v>
      </c>
      <c r="C88" s="8">
        <v>253693.61000000002</v>
      </c>
    </row>
    <row r="89" spans="2:3" x14ac:dyDescent="0.25">
      <c r="B89" s="10" t="s">
        <v>433</v>
      </c>
      <c r="C89" s="8">
        <v>331681.92000000004</v>
      </c>
    </row>
    <row r="90" spans="2:3" x14ac:dyDescent="0.25">
      <c r="B90" s="10" t="s">
        <v>436</v>
      </c>
      <c r="C90" s="8">
        <v>29376.150000000009</v>
      </c>
    </row>
    <row r="91" spans="2:3" x14ac:dyDescent="0.25">
      <c r="B91" s="10" t="s">
        <v>413</v>
      </c>
      <c r="C91" s="8">
        <v>16500</v>
      </c>
    </row>
    <row r="92" spans="2:3" x14ac:dyDescent="0.25">
      <c r="B92" s="10" t="s">
        <v>434</v>
      </c>
      <c r="C92" s="8">
        <v>1613.53</v>
      </c>
    </row>
    <row r="93" spans="2:3" x14ac:dyDescent="0.25">
      <c r="B93" s="10" t="s">
        <v>416</v>
      </c>
      <c r="C93" s="8">
        <v>588096.88000000012</v>
      </c>
    </row>
    <row r="94" spans="2:3" x14ac:dyDescent="0.25">
      <c r="B94" s="10" t="s">
        <v>435</v>
      </c>
      <c r="C94" s="8">
        <v>-24618.65</v>
      </c>
    </row>
    <row r="95" spans="2:3" x14ac:dyDescent="0.25">
      <c r="B95" s="10" t="s">
        <v>439</v>
      </c>
      <c r="C95" s="8">
        <v>4021422.1299999994</v>
      </c>
    </row>
    <row r="96" spans="2:3" x14ac:dyDescent="0.25">
      <c r="B96" s="10" t="s">
        <v>438</v>
      </c>
      <c r="C96" s="8">
        <v>1222040.5699999998</v>
      </c>
    </row>
    <row r="97" spans="2:3" x14ac:dyDescent="0.25">
      <c r="B97" s="10" t="s">
        <v>414</v>
      </c>
      <c r="C97" s="8">
        <v>125517.82000000011</v>
      </c>
    </row>
    <row r="98" spans="2:3" x14ac:dyDescent="0.25">
      <c r="B98" s="10" t="s">
        <v>440</v>
      </c>
      <c r="C98" s="8">
        <v>5953.0799999999981</v>
      </c>
    </row>
    <row r="99" spans="2:3" x14ac:dyDescent="0.25">
      <c r="B99" s="10" t="s">
        <v>437</v>
      </c>
      <c r="C99" s="8">
        <v>0</v>
      </c>
    </row>
    <row r="100" spans="2:3" x14ac:dyDescent="0.25">
      <c r="B100" s="10" t="s">
        <v>441</v>
      </c>
      <c r="C100" s="8">
        <v>0</v>
      </c>
    </row>
    <row r="101" spans="2:3" x14ac:dyDescent="0.25">
      <c r="B101" s="10" t="s">
        <v>418</v>
      </c>
      <c r="C101" s="8">
        <v>-539774.77</v>
      </c>
    </row>
    <row r="102" spans="2:3" x14ac:dyDescent="0.25">
      <c r="B102" s="10" t="s">
        <v>417</v>
      </c>
      <c r="C102" s="8">
        <v>-65359.9</v>
      </c>
    </row>
    <row r="103" spans="2:3" x14ac:dyDescent="0.25">
      <c r="B103" s="10" t="s">
        <v>443</v>
      </c>
      <c r="C103" s="8">
        <v>-1613.53</v>
      </c>
    </row>
    <row r="104" spans="2:3" x14ac:dyDescent="0.25">
      <c r="B104" s="10" t="s">
        <v>442</v>
      </c>
      <c r="C104" s="8">
        <v>-255397.31</v>
      </c>
    </row>
    <row r="105" spans="2:3" x14ac:dyDescent="0.25">
      <c r="B105" s="10" t="s">
        <v>444</v>
      </c>
      <c r="C105" s="8">
        <v>-190729.46</v>
      </c>
    </row>
    <row r="106" spans="2:3" x14ac:dyDescent="0.25">
      <c r="B106" s="10" t="s">
        <v>445</v>
      </c>
      <c r="C106" s="8">
        <v>-12085838.940000001</v>
      </c>
    </row>
    <row r="107" spans="2:3" x14ac:dyDescent="0.25">
      <c r="B107" s="10" t="s">
        <v>411</v>
      </c>
      <c r="C107" s="8">
        <v>6866510.2699999996</v>
      </c>
    </row>
    <row r="108" spans="2:3" x14ac:dyDescent="0.25">
      <c r="B108" s="10" t="s">
        <v>449</v>
      </c>
      <c r="C108" s="8">
        <v>0</v>
      </c>
    </row>
    <row r="109" spans="2:3" x14ac:dyDescent="0.25">
      <c r="B109" s="10" t="s">
        <v>558</v>
      </c>
      <c r="C109" s="8">
        <v>-2.7939677238464355E-9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4E20BC-37A7-42CD-AB2E-BFACED17E724}"/>
</file>

<file path=customXml/itemProps2.xml><?xml version="1.0" encoding="utf-8"?>
<ds:datastoreItem xmlns:ds="http://schemas.openxmlformats.org/officeDocument/2006/customXml" ds:itemID="{59C82943-39EB-4C4F-85E2-702E951A2F88}"/>
</file>

<file path=customXml/itemProps3.xml><?xml version="1.0" encoding="utf-8"?>
<ds:datastoreItem xmlns:ds="http://schemas.openxmlformats.org/officeDocument/2006/customXml" ds:itemID="{CCC992DE-6F9A-44BB-866E-AF6DA157C3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Sort</vt:lpstr>
    </vt:vector>
  </TitlesOfParts>
  <Company>Trinity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O. Gregory</dc:creator>
  <cp:lastModifiedBy>Haley O. Gregory</cp:lastModifiedBy>
  <dcterms:created xsi:type="dcterms:W3CDTF">2024-03-04T15:03:36Z</dcterms:created>
  <dcterms:modified xsi:type="dcterms:W3CDTF">2024-03-28T15:11:31Z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